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 В ЗС КК\43-53 МЕТОДИКИ и РАСЧЕТЫ МБТ\46-53 Расчеты МБТ\50 Субвенции\"/>
    </mc:Choice>
  </mc:AlternateContent>
  <bookViews>
    <workbookView xWindow="240" yWindow="225" windowWidth="20730" windowHeight="11640" firstSheet="1" activeTab="1"/>
  </bookViews>
  <sheets>
    <sheet name="ФЭО 2-х разовое питание (2)" sheetId="3" state="hidden" r:id="rId1"/>
    <sheet name="2022-2024" sheetId="10" r:id="rId2"/>
    <sheet name="ФЭО 2-х разовое питание" sheetId="1" state="hidden" r:id="rId3"/>
  </sheets>
  <definedNames>
    <definedName name="_xlnm.Print_Titles" localSheetId="1">'2022-2024'!$5:$5</definedName>
    <definedName name="_xlnm.Print_Titles" localSheetId="2">'ФЭО 2-х разовое питание'!$5:$6</definedName>
    <definedName name="_xlnm.Print_Titles" localSheetId="0">'ФЭО 2-х разовое питание (2)'!$5:$6</definedName>
    <definedName name="_xlnm.Print_Area" localSheetId="1">'2022-2024'!$A$1:$R$60</definedName>
    <definedName name="_xlnm.Print_Area" localSheetId="2">'ФЭО 2-х разовое питание'!$A$1:$R$43</definedName>
    <definedName name="_xlnm.Print_Area" localSheetId="0">'ФЭО 2-х разовое питание (2)'!$A$1:$R$43</definedName>
    <definedName name="январь" localSheetId="0">#REF!</definedName>
    <definedName name="январь">#REF!</definedName>
  </definedNames>
  <calcPr calcId="162913" concurrentCalc="0"/>
</workbook>
</file>

<file path=xl/calcChain.xml><?xml version="1.0" encoding="utf-8"?>
<calcChain xmlns="http://schemas.openxmlformats.org/spreadsheetml/2006/main">
  <c r="R38" i="3" l="1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F35" i="3"/>
  <c r="F34" i="3"/>
  <c r="E36" i="3"/>
  <c r="D36" i="3"/>
  <c r="R35" i="3"/>
  <c r="Q35" i="3"/>
  <c r="P35" i="3"/>
  <c r="P34" i="3"/>
  <c r="O35" i="3"/>
  <c r="N35" i="3"/>
  <c r="M35" i="3"/>
  <c r="L35" i="3"/>
  <c r="L34" i="3"/>
  <c r="K35" i="3"/>
  <c r="J35" i="3"/>
  <c r="J34" i="3"/>
  <c r="I35" i="3"/>
  <c r="H35" i="3"/>
  <c r="H34" i="3"/>
  <c r="G35" i="3"/>
  <c r="E35" i="3"/>
  <c r="N34" i="3"/>
  <c r="D32" i="3"/>
  <c r="D31" i="3"/>
  <c r="D29" i="3"/>
  <c r="D30" i="3"/>
  <c r="D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R27" i="3"/>
  <c r="Q27" i="3"/>
  <c r="P27" i="3"/>
  <c r="O27" i="3"/>
  <c r="N27" i="3"/>
  <c r="M27" i="3"/>
  <c r="L27" i="3"/>
  <c r="K27" i="3"/>
  <c r="J27" i="3"/>
  <c r="I27" i="3"/>
  <c r="G27" i="3"/>
  <c r="F27" i="3"/>
  <c r="E27" i="3"/>
  <c r="H26" i="3"/>
  <c r="H27" i="3"/>
  <c r="D25" i="3"/>
  <c r="I18" i="3"/>
  <c r="I23" i="3"/>
  <c r="R17" i="3"/>
  <c r="R22" i="3"/>
  <c r="N17" i="3"/>
  <c r="N22" i="3"/>
  <c r="J17" i="3"/>
  <c r="J22" i="3"/>
  <c r="F17" i="3"/>
  <c r="F22" i="3"/>
  <c r="R19" i="3"/>
  <c r="R24" i="3"/>
  <c r="Q19" i="3"/>
  <c r="Q24" i="3"/>
  <c r="P19" i="3"/>
  <c r="P24" i="3"/>
  <c r="O19" i="3"/>
  <c r="O24" i="3"/>
  <c r="N19" i="3"/>
  <c r="N24" i="3"/>
  <c r="M19" i="3"/>
  <c r="M24" i="3"/>
  <c r="L19" i="3"/>
  <c r="L24" i="3"/>
  <c r="K19" i="3"/>
  <c r="K24" i="3"/>
  <c r="J19" i="3"/>
  <c r="J24" i="3"/>
  <c r="I19" i="3"/>
  <c r="I24" i="3"/>
  <c r="H19" i="3"/>
  <c r="H24" i="3"/>
  <c r="G19" i="3"/>
  <c r="G24" i="3"/>
  <c r="F19" i="3"/>
  <c r="F24" i="3"/>
  <c r="E19" i="3"/>
  <c r="E24" i="3"/>
  <c r="R18" i="3"/>
  <c r="R23" i="3"/>
  <c r="O18" i="3"/>
  <c r="O23" i="3"/>
  <c r="L18" i="3"/>
  <c r="L23" i="3"/>
  <c r="K18" i="3"/>
  <c r="K23" i="3"/>
  <c r="F9" i="3"/>
  <c r="F18" i="3"/>
  <c r="F23" i="3"/>
  <c r="F21" i="3"/>
  <c r="Q17" i="3"/>
  <c r="Q22" i="3"/>
  <c r="P17" i="3"/>
  <c r="P22" i="3"/>
  <c r="O17" i="3"/>
  <c r="O22" i="3"/>
  <c r="O21" i="3"/>
  <c r="M17" i="3"/>
  <c r="M22" i="3"/>
  <c r="L17" i="3"/>
  <c r="L22" i="3"/>
  <c r="K17" i="3"/>
  <c r="K16" i="3"/>
  <c r="I17" i="3"/>
  <c r="I22" i="3"/>
  <c r="H17" i="3"/>
  <c r="H22" i="3"/>
  <c r="G17" i="3"/>
  <c r="G22" i="3"/>
  <c r="E17" i="3"/>
  <c r="E22" i="3"/>
  <c r="R16" i="3"/>
  <c r="O16" i="3"/>
  <c r="F16" i="3"/>
  <c r="D10" i="3"/>
  <c r="Q9" i="3"/>
  <c r="Q18" i="3"/>
  <c r="Q23" i="3"/>
  <c r="P9" i="3"/>
  <c r="P18" i="3"/>
  <c r="P23" i="3"/>
  <c r="N9" i="3"/>
  <c r="N18" i="3"/>
  <c r="M9" i="3"/>
  <c r="M18" i="3"/>
  <c r="M23" i="3"/>
  <c r="J9" i="3"/>
  <c r="J7" i="3"/>
  <c r="H9" i="3"/>
  <c r="H18" i="3"/>
  <c r="H23" i="3"/>
  <c r="G9" i="3"/>
  <c r="G7" i="3"/>
  <c r="E9" i="3"/>
  <c r="E18" i="3"/>
  <c r="E23" i="3"/>
  <c r="D8" i="3"/>
  <c r="R7" i="3"/>
  <c r="O7" i="3"/>
  <c r="N7" i="3"/>
  <c r="M7" i="3"/>
  <c r="L7" i="3"/>
  <c r="K7" i="3"/>
  <c r="I7" i="3"/>
  <c r="F7" i="3"/>
  <c r="E7" i="3"/>
  <c r="D27" i="3"/>
  <c r="N23" i="3"/>
  <c r="N21" i="3"/>
  <c r="N39" i="3"/>
  <c r="N41" i="3"/>
  <c r="N43" i="3"/>
  <c r="N16" i="3"/>
  <c r="F39" i="3"/>
  <c r="F41" i="3"/>
  <c r="F43" i="3"/>
  <c r="G18" i="3"/>
  <c r="G16" i="3"/>
  <c r="G23" i="3"/>
  <c r="G21" i="3"/>
  <c r="G34" i="3"/>
  <c r="G39" i="3"/>
  <c r="G41" i="3"/>
  <c r="G43" i="3"/>
  <c r="K22" i="3"/>
  <c r="R34" i="3"/>
  <c r="P7" i="3"/>
  <c r="D35" i="3"/>
  <c r="D37" i="3"/>
  <c r="I34" i="3"/>
  <c r="M34" i="3"/>
  <c r="Q34" i="3"/>
  <c r="H7" i="3"/>
  <c r="Q7" i="3"/>
  <c r="D7" i="3"/>
  <c r="R21" i="3"/>
  <c r="R39" i="3"/>
  <c r="R41" i="3"/>
  <c r="R43" i="3"/>
  <c r="K34" i="3"/>
  <c r="O34" i="3"/>
  <c r="O39" i="3"/>
  <c r="O41" i="3"/>
  <c r="O43" i="3"/>
  <c r="D24" i="3"/>
  <c r="H21" i="3"/>
  <c r="H39" i="3"/>
  <c r="H41" i="3"/>
  <c r="H43" i="3"/>
  <c r="L21" i="3"/>
  <c r="L39" i="3"/>
  <c r="L41" i="3"/>
  <c r="L43" i="3"/>
  <c r="P21" i="3"/>
  <c r="P39" i="3"/>
  <c r="P41" i="3"/>
  <c r="P43" i="3"/>
  <c r="K21" i="3"/>
  <c r="K39" i="3"/>
  <c r="K41" i="3"/>
  <c r="K43" i="3"/>
  <c r="D22" i="3"/>
  <c r="E21" i="3"/>
  <c r="I21" i="3"/>
  <c r="I39" i="3"/>
  <c r="I41" i="3"/>
  <c r="I43" i="3"/>
  <c r="M21" i="3"/>
  <c r="M39" i="3"/>
  <c r="M41" i="3"/>
  <c r="M43" i="3"/>
  <c r="Q21" i="3"/>
  <c r="Q39" i="3"/>
  <c r="Q41" i="3"/>
  <c r="Q43" i="3"/>
  <c r="D9" i="3"/>
  <c r="J18" i="3"/>
  <c r="E34" i="3"/>
  <c r="D34" i="3"/>
  <c r="H16" i="3"/>
  <c r="L16" i="3"/>
  <c r="P16" i="3"/>
  <c r="E16" i="3"/>
  <c r="I16" i="3"/>
  <c r="M16" i="3"/>
  <c r="Q16" i="3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F35" i="1"/>
  <c r="F34" i="1"/>
  <c r="E36" i="1"/>
  <c r="R35" i="1"/>
  <c r="Q35" i="1"/>
  <c r="P35" i="1"/>
  <c r="O35" i="1"/>
  <c r="N35" i="1"/>
  <c r="M35" i="1"/>
  <c r="L35" i="1"/>
  <c r="L34" i="1"/>
  <c r="K35" i="1"/>
  <c r="J35" i="1"/>
  <c r="I35" i="1"/>
  <c r="H35" i="1"/>
  <c r="H34" i="1"/>
  <c r="G35" i="1"/>
  <c r="E35" i="1"/>
  <c r="P34" i="1"/>
  <c r="D32" i="1"/>
  <c r="D31" i="1"/>
  <c r="D30" i="1"/>
  <c r="D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R27" i="1"/>
  <c r="Q27" i="1"/>
  <c r="P27" i="1"/>
  <c r="O27" i="1"/>
  <c r="N27" i="1"/>
  <c r="M27" i="1"/>
  <c r="L27" i="1"/>
  <c r="K27" i="1"/>
  <c r="J27" i="1"/>
  <c r="I27" i="1"/>
  <c r="G27" i="1"/>
  <c r="F27" i="1"/>
  <c r="E27" i="1"/>
  <c r="H26" i="1"/>
  <c r="H27" i="1"/>
  <c r="D25" i="1"/>
  <c r="R19" i="1"/>
  <c r="R24" i="1"/>
  <c r="Q19" i="1"/>
  <c r="Q24" i="1"/>
  <c r="P19" i="1"/>
  <c r="P24" i="1"/>
  <c r="O19" i="1"/>
  <c r="O24" i="1"/>
  <c r="N19" i="1"/>
  <c r="N24" i="1"/>
  <c r="M19" i="1"/>
  <c r="M24" i="1"/>
  <c r="L19" i="1"/>
  <c r="L24" i="1"/>
  <c r="K19" i="1"/>
  <c r="K24" i="1"/>
  <c r="J19" i="1"/>
  <c r="J24" i="1"/>
  <c r="I19" i="1"/>
  <c r="I24" i="1"/>
  <c r="H19" i="1"/>
  <c r="H24" i="1"/>
  <c r="G19" i="1"/>
  <c r="G24" i="1"/>
  <c r="F19" i="1"/>
  <c r="F24" i="1"/>
  <c r="E19" i="1"/>
  <c r="E24" i="1"/>
  <c r="R18" i="1"/>
  <c r="R23" i="1"/>
  <c r="O18" i="1"/>
  <c r="O23" i="1"/>
  <c r="L18" i="1"/>
  <c r="L23" i="1"/>
  <c r="K18" i="1"/>
  <c r="K23" i="1"/>
  <c r="I18" i="1"/>
  <c r="I23" i="1"/>
  <c r="R17" i="1"/>
  <c r="R22" i="1"/>
  <c r="Q17" i="1"/>
  <c r="Q22" i="1"/>
  <c r="P17" i="1"/>
  <c r="P22" i="1"/>
  <c r="O17" i="1"/>
  <c r="O22" i="1"/>
  <c r="N17" i="1"/>
  <c r="N22" i="1"/>
  <c r="M17" i="1"/>
  <c r="M22" i="1"/>
  <c r="L17" i="1"/>
  <c r="L22" i="1"/>
  <c r="K17" i="1"/>
  <c r="K22" i="1"/>
  <c r="J17" i="1"/>
  <c r="J22" i="1"/>
  <c r="I17" i="1"/>
  <c r="I22" i="1"/>
  <c r="H17" i="1"/>
  <c r="H22" i="1"/>
  <c r="G17" i="1"/>
  <c r="G22" i="1"/>
  <c r="F17" i="1"/>
  <c r="F22" i="1"/>
  <c r="E17" i="1"/>
  <c r="E22" i="1"/>
  <c r="D10" i="1"/>
  <c r="Q9" i="1"/>
  <c r="Q18" i="1"/>
  <c r="Q23" i="1"/>
  <c r="P9" i="1"/>
  <c r="P18" i="1"/>
  <c r="N9" i="1"/>
  <c r="N7" i="1"/>
  <c r="M9" i="1"/>
  <c r="M18" i="1"/>
  <c r="M23" i="1"/>
  <c r="J9" i="1"/>
  <c r="J7" i="1"/>
  <c r="H9" i="1"/>
  <c r="H18" i="1"/>
  <c r="G9" i="1"/>
  <c r="G18" i="1"/>
  <c r="G23" i="1"/>
  <c r="F9" i="1"/>
  <c r="F18" i="1"/>
  <c r="E9" i="1"/>
  <c r="E18" i="1"/>
  <c r="D8" i="1"/>
  <c r="R7" i="1"/>
  <c r="O7" i="1"/>
  <c r="L7" i="1"/>
  <c r="K7" i="1"/>
  <c r="I7" i="1"/>
  <c r="K21" i="1"/>
  <c r="J23" i="3"/>
  <c r="J16" i="3"/>
  <c r="E39" i="3"/>
  <c r="E41" i="3"/>
  <c r="E23" i="1"/>
  <c r="E21" i="1"/>
  <c r="E16" i="1"/>
  <c r="J34" i="1"/>
  <c r="N34" i="1"/>
  <c r="R34" i="1"/>
  <c r="E7" i="1"/>
  <c r="G7" i="1"/>
  <c r="Q7" i="1"/>
  <c r="D38" i="1"/>
  <c r="H7" i="1"/>
  <c r="M7" i="1"/>
  <c r="O21" i="1"/>
  <c r="D24" i="1"/>
  <c r="D35" i="1"/>
  <c r="I34" i="1"/>
  <c r="M34" i="1"/>
  <c r="Q34" i="1"/>
  <c r="D37" i="1"/>
  <c r="R16" i="1"/>
  <c r="D28" i="1"/>
  <c r="F7" i="1"/>
  <c r="P7" i="1"/>
  <c r="D9" i="1"/>
  <c r="D36" i="1"/>
  <c r="G34" i="1"/>
  <c r="K34" i="1"/>
  <c r="K39" i="1"/>
  <c r="K41" i="1"/>
  <c r="K43" i="1"/>
  <c r="O34" i="1"/>
  <c r="M16" i="1"/>
  <c r="D27" i="1"/>
  <c r="Q16" i="1"/>
  <c r="L21" i="1"/>
  <c r="L39" i="1"/>
  <c r="L41" i="1"/>
  <c r="L43" i="1"/>
  <c r="L16" i="1"/>
  <c r="I16" i="1"/>
  <c r="Q21" i="1"/>
  <c r="Q39" i="1"/>
  <c r="Q41" i="1"/>
  <c r="Q43" i="1"/>
  <c r="D22" i="1"/>
  <c r="G21" i="1"/>
  <c r="G39" i="1"/>
  <c r="G41" i="1"/>
  <c r="G43" i="1"/>
  <c r="M21" i="1"/>
  <c r="M39" i="1"/>
  <c r="M41" i="1"/>
  <c r="M43" i="1"/>
  <c r="H16" i="1"/>
  <c r="H23" i="1"/>
  <c r="H21" i="1"/>
  <c r="H39" i="1"/>
  <c r="H41" i="1"/>
  <c r="H43" i="1"/>
  <c r="P16" i="1"/>
  <c r="P23" i="1"/>
  <c r="P21" i="1"/>
  <c r="P39" i="1"/>
  <c r="P41" i="1"/>
  <c r="P43" i="1"/>
  <c r="F16" i="1"/>
  <c r="F23" i="1"/>
  <c r="F21" i="1"/>
  <c r="F39" i="1"/>
  <c r="F41" i="1"/>
  <c r="F43" i="1"/>
  <c r="R21" i="1"/>
  <c r="I21" i="1"/>
  <c r="J18" i="1"/>
  <c r="N18" i="1"/>
  <c r="E34" i="1"/>
  <c r="G16" i="1"/>
  <c r="K16" i="1"/>
  <c r="O16" i="1"/>
  <c r="O39" i="1"/>
  <c r="O41" i="1"/>
  <c r="O43" i="1"/>
  <c r="R39" i="1"/>
  <c r="R41" i="1"/>
  <c r="R43" i="1"/>
  <c r="E43" i="3"/>
  <c r="J21" i="3"/>
  <c r="D23" i="3"/>
  <c r="D7" i="1"/>
  <c r="D34" i="1"/>
  <c r="I39" i="1"/>
  <c r="I41" i="1"/>
  <c r="I43" i="1"/>
  <c r="N16" i="1"/>
  <c r="N23" i="1"/>
  <c r="N21" i="1"/>
  <c r="N39" i="1"/>
  <c r="N41" i="1"/>
  <c r="N43" i="1"/>
  <c r="J23" i="1"/>
  <c r="J16" i="1"/>
  <c r="E39" i="1"/>
  <c r="E41" i="1"/>
  <c r="J39" i="3"/>
  <c r="J41" i="3"/>
  <c r="D21" i="3"/>
  <c r="D39" i="3"/>
  <c r="E43" i="1"/>
  <c r="J21" i="1"/>
  <c r="D23" i="1"/>
  <c r="J43" i="3"/>
  <c r="D41" i="3"/>
  <c r="D43" i="3"/>
  <c r="D44" i="3"/>
  <c r="J39" i="1"/>
  <c r="J41" i="1"/>
  <c r="D21" i="1"/>
  <c r="D39" i="1"/>
  <c r="J43" i="1"/>
  <c r="D41" i="1"/>
  <c r="D43" i="1"/>
  <c r="D44" i="1"/>
</calcChain>
</file>

<file path=xl/sharedStrings.xml><?xml version="1.0" encoding="utf-8"?>
<sst xmlns="http://schemas.openxmlformats.org/spreadsheetml/2006/main" count="352" uniqueCount="161">
  <si>
    <t>№ п/п</t>
  </si>
  <si>
    <t>Показатели</t>
  </si>
  <si>
    <t>расчет</t>
  </si>
  <si>
    <t>Всего по Камчатскому краю</t>
  </si>
  <si>
    <t>Петропавловск- Камчатский ГО</t>
  </si>
  <si>
    <t>Елизовский МР</t>
  </si>
  <si>
    <t>Усть-Камчатский МР</t>
  </si>
  <si>
    <t>Усть-Большерецкий МР</t>
  </si>
  <si>
    <t>Соболевский МР</t>
  </si>
  <si>
    <t>Мильковский МР</t>
  </si>
  <si>
    <t>Быстринский МР</t>
  </si>
  <si>
    <t>Алеутский МР</t>
  </si>
  <si>
    <t>Вилючинский ГО</t>
  </si>
  <si>
    <t>ГО "поселок Палана"</t>
  </si>
  <si>
    <t>Олюторский МР</t>
  </si>
  <si>
    <t>Карагинский МР</t>
  </si>
  <si>
    <t>Тигильский МР</t>
  </si>
  <si>
    <t>Пенжинский МР</t>
  </si>
  <si>
    <t>Прогнозируемая среднегодовая численность учащихся (чел.)*, подлежащих обеспечению:</t>
  </si>
  <si>
    <t>1.1+1.2+1.3</t>
  </si>
  <si>
    <t>1.1.</t>
  </si>
  <si>
    <t>бесплатным одноразовым питанием</t>
  </si>
  <si>
    <t>1.2.</t>
  </si>
  <si>
    <t>бесплатным 2-х разовым питанием</t>
  </si>
  <si>
    <t>бесплатным 3-х разовым питанием</t>
  </si>
  <si>
    <t>Средняя стоимость питания одного учащегося в 2018 году (руб. в день)**:</t>
  </si>
  <si>
    <t>2.1.</t>
  </si>
  <si>
    <t>одноразового питания</t>
  </si>
  <si>
    <t>2.2.</t>
  </si>
  <si>
    <t>2-х разового питания</t>
  </si>
  <si>
    <t>3-х разового питания</t>
  </si>
  <si>
    <t>Сводный индекс потребительских цен на 2019 год</t>
  </si>
  <si>
    <t>данные Минэкономразвития Камчатского края</t>
  </si>
  <si>
    <t>Прогнозируемая сумма расходов в день на обеспечение: (руб.)</t>
  </si>
  <si>
    <t>4.1+4.2+4.3</t>
  </si>
  <si>
    <t>4.1.</t>
  </si>
  <si>
    <t>1.1*2.1*3</t>
  </si>
  <si>
    <t>4.2.</t>
  </si>
  <si>
    <t>1.2*2.2*3</t>
  </si>
  <si>
    <t>Среднее число дней питания в учебном году</t>
  </si>
  <si>
    <t>Закон Камчатского края от 16.12.2009 № 374</t>
  </si>
  <si>
    <t>Расходы на обеспечение бесплатным питанием учащихся  (тыс. руб.) - всего,                                                                                    в том числе:</t>
  </si>
  <si>
    <t>6.1+6.2+6.3</t>
  </si>
  <si>
    <t>6.1.</t>
  </si>
  <si>
    <t>4.1*5/1000</t>
  </si>
  <si>
    <t>6.2.</t>
  </si>
  <si>
    <t>4.2*5/1000</t>
  </si>
  <si>
    <t>Прогнозируемая среднегодовая численность обучающихся из числа инвалидов, получающих общее образование на дому (чел.)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</si>
  <si>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2018 году (руб. в день)</t>
  </si>
  <si>
    <t>Постановление Правительства КК от 18.04.14 №183-П</t>
  </si>
  <si>
    <t xml:space="preserve">Расходы на обеспечение выплаты денежной компенсации стоимости двухразового питания одного обучающегося из числа инвалидов, получающих общее образование на дому (тыс.руб.) </t>
  </si>
  <si>
    <t>7*8*3*5/ 1000</t>
  </si>
  <si>
    <t>Прогнозируемая среднегодовая численность обучающихся, имеющих право на получение социальной поддержки в виде частичной компенсации фактических расходов на приобретение одежды обучающихся и школьно-письменных принадлежностей: (чел.)</t>
  </si>
  <si>
    <t>10.1+10.2+10.3+10.4+10.5</t>
  </si>
  <si>
    <t>10.1.</t>
  </si>
  <si>
    <t>дети из малоимущих семей</t>
  </si>
  <si>
    <t>10.2.</t>
  </si>
  <si>
    <t>коренные и малочисленные народы Севера</t>
  </si>
  <si>
    <t>10.3.</t>
  </si>
  <si>
    <t>дети-инвалиды</t>
  </si>
  <si>
    <t>10.4.</t>
  </si>
  <si>
    <t>дети из числа беженцев и вынужденных переселенцев</t>
  </si>
  <si>
    <t>Размер частичной компенсации фактических расходов на приобретение одежды обучающихся и школьно-письменных принадлежностей (руб.)</t>
  </si>
  <si>
    <t>Закон Камчатского края от 12.02.2014 № 390</t>
  </si>
  <si>
    <t>Расходы на обеспечение выплаты частичной компенсации фактических расходов на приобретение одежды обучающихся и школьно-письменных принадлежностей (тыс.руб.) - всего, в том числе:</t>
  </si>
  <si>
    <t>12.1+12.2+12.3+12.4+12.5</t>
  </si>
  <si>
    <t>12.1.</t>
  </si>
  <si>
    <t>10.1*11/1000</t>
  </si>
  <si>
    <t>12.2.</t>
  </si>
  <si>
    <t>10.2*11/1000</t>
  </si>
  <si>
    <t>12.3.</t>
  </si>
  <si>
    <t>10.3*11/1000</t>
  </si>
  <si>
    <t>12.4.</t>
  </si>
  <si>
    <t>10.4*11/1000</t>
  </si>
  <si>
    <t>Годовой объем субвенции</t>
  </si>
  <si>
    <t>6+9+12</t>
  </si>
  <si>
    <r>
      <t>Поправочный коэффициент, отражающий прогнозный уровень потребности в средствах</t>
    </r>
    <r>
      <rPr>
        <b/>
        <sz val="10"/>
        <color indexed="10"/>
        <rFont val="Times New Roman"/>
        <family val="1"/>
        <charset val="204"/>
      </rPr>
      <t xml:space="preserve"> </t>
    </r>
  </si>
  <si>
    <t xml:space="preserve">Годовой объем субвенции (с учетом применения коэффициента)  </t>
  </si>
  <si>
    <t>13*14</t>
  </si>
  <si>
    <t>* льготные категории учащихся в государственных и муниципальных образовательных учреждениях в Камчатском крае установлены статьей 3 Закона Камчатского края от 12.02.2014 № 390;</t>
  </si>
  <si>
    <t>** стоимость питания рассчитана с учетом среднесуточного набора пищевых продуктов, используемых для приготовления  блюд и напитков для обучающихся в общеобразовательных учреждениях (приложение  № 8 к  СанПиН 2.4.5.2409-08 "Санитарно-эпидемиологические требования к организации питания обучающихся в общеобразовательных учреждениях, учреждениях начального и среднего профессионального образования»), цен на продукты питания, сложившихся в Камчатском крае, фиксированной стоимости набора потребительских товаров и услуг в муниципальных образованиях в Камчатском крае в соответствии со  статистическими данными, коэффициента, определяющего средний размер предоставления мер социальной поддержки (0,5)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</si>
  <si>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</si>
  <si>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данные Министерства образования и молодёжной политики Камчатского края</t>
  </si>
  <si>
    <t xml:space="preserve">Проект Закона Камчатского края «О краевом бюджете на 2019 год и на плановый период 2020 и 2021 годов» </t>
  </si>
  <si>
    <t>Дополнительная потребность</t>
  </si>
  <si>
    <t>Приложение к финансово-экономическому обоснованию к проекту закона Камчатского края «О внесении изменения к Закону Камчатского края «О  мерах социальной поддержки отдельных категорий граждан в период получения ими образования в государственных и муниципальных образовательных организациях в Камчатском крае»</t>
  </si>
  <si>
    <t xml:space="preserve">Закон Камчатского края от 19.11.2018 № 272 «О краевом бюджете на 2019 год и на плановый период 2020 и 2021 годов» </t>
  </si>
  <si>
    <t>8.1.</t>
  </si>
  <si>
    <t>данные Министерства образования Камчатского края</t>
  </si>
  <si>
    <t>2.3.</t>
  </si>
  <si>
    <t>4.3.</t>
  </si>
  <si>
    <t>6.3.</t>
  </si>
  <si>
    <t>1.3.</t>
  </si>
  <si>
    <t>7.1.</t>
  </si>
  <si>
    <t>7.2.</t>
  </si>
  <si>
    <t>8.2.</t>
  </si>
  <si>
    <t>10.1.*11/1000</t>
  </si>
  <si>
    <t>10.2.*11/1000</t>
  </si>
  <si>
    <t xml:space="preserve">бесплатным  одноразовым питанием (обед) 1 смена         </t>
  </si>
  <si>
    <t xml:space="preserve">бесплатное  одноразовое питание (обед) 1 смена         </t>
  </si>
  <si>
    <t xml:space="preserve">бесплатное одноразовое питание (полдник) 2 смена </t>
  </si>
  <si>
    <t xml:space="preserve">бесплатное 2-х разовое питание (обед + полдник) 1 смена           </t>
  </si>
  <si>
    <t>бесплатным 2-х разовым питанием (завтрак + полдник) 2 смена</t>
  </si>
  <si>
    <t xml:space="preserve">бесплатным 2-х разовым питанием (обед + полдник) 1 смена           </t>
  </si>
  <si>
    <t xml:space="preserve">бесплатным одноразовым питанием (полдник) 2 смена </t>
  </si>
  <si>
    <t>средняя стоимость завтрака 7-11 лет</t>
  </si>
  <si>
    <t>средняя стоимость обеда 7-11 лет</t>
  </si>
  <si>
    <t>средняя стоимость полдника 7-11 лет</t>
  </si>
  <si>
    <t>Среднее число дней питания в учебном году для 1-4 классов</t>
  </si>
  <si>
    <t>2-х разового питания (11-17 лет)</t>
  </si>
  <si>
    <t>3-х разового питания (11-17 лет)</t>
  </si>
  <si>
    <t>Прогнозируемая среднегодовая численность учащихся 5-11 классов (чел.) льготных категорий*, подлежащих обеспечению:</t>
  </si>
  <si>
    <t>Расходы на обеспечение бесплатным питанием учащихся 5-11 классов льготных категорий*(тыс. руб.) - всего, в том числе:</t>
  </si>
  <si>
    <t>Алеутский МО</t>
  </si>
  <si>
    <t xml:space="preserve"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</si>
  <si>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*** среднегодовая численность учащихся  1-4 классов в государственных и муниципальных образовательных учреждениях в Камчатском крае по данным статистических отчетов форм №00-1 на 20 сентября отчетного финансового года</t>
  </si>
  <si>
    <t>Прогнозируемая среднегодовая численность учащихся (чел.) льготных категорий*, подлежащих обеспечению:</t>
  </si>
  <si>
    <t>1.1+1.2+1.3+1.4</t>
  </si>
  <si>
    <t>Сводный индекс потребительских цен на 2022 год</t>
  </si>
  <si>
    <t>Расходы на обеспечение бесплатным питанием учащихся льготных категорий* (тыс. руб.) - всего, в том числе:</t>
  </si>
  <si>
    <t>Средняя стоимость питания одного учащегося в 2021 году (руб. в день)**:</t>
  </si>
  <si>
    <t>Средняя стоимость питания одного учащегося              5-11 классов в 2021 году (руб. в день)**:</t>
  </si>
  <si>
    <t>1.4.</t>
  </si>
  <si>
    <t>4.1.+4.2.+4.3.+4.4.</t>
  </si>
  <si>
    <t>4.4.</t>
  </si>
  <si>
    <t>1.1.*2.2.*3</t>
  </si>
  <si>
    <t>1.2.*(2.2.+2.3.)*3</t>
  </si>
  <si>
    <t>1.3.*2.3.*3</t>
  </si>
  <si>
    <t>1.4.*(2.1.+2.3.)*3</t>
  </si>
  <si>
    <t>6.1.+6.2.+6.3.+6.4.</t>
  </si>
  <si>
    <t>4.1.*5/1000</t>
  </si>
  <si>
    <t>4.2.*5/1000</t>
  </si>
  <si>
    <t>4.3.*5/1000</t>
  </si>
  <si>
    <t>4.4.*5/1000</t>
  </si>
  <si>
    <t>6.4.</t>
  </si>
  <si>
    <t>7.1.+7.2.</t>
  </si>
  <si>
    <t>10.1.+10.2.</t>
  </si>
  <si>
    <t>7.1.+8.1.*9</t>
  </si>
  <si>
    <t>7.2.*8.2.*9</t>
  </si>
  <si>
    <t>12.1.+12.2.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</si>
  <si>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2021 году (руб. в день)</t>
  </si>
  <si>
    <t>13*14*9*11/1000</t>
  </si>
  <si>
    <t>16.1.+16.2.+16.3.+16.4.</t>
  </si>
  <si>
    <t>16.1.</t>
  </si>
  <si>
    <t>16.2.</t>
  </si>
  <si>
    <t>16.3.</t>
  </si>
  <si>
    <t>16.4.</t>
  </si>
  <si>
    <t>18.1.+18.2.+18.3.+18.4.</t>
  </si>
  <si>
    <t>18.1.</t>
  </si>
  <si>
    <t>18.2.</t>
  </si>
  <si>
    <t>18.3.</t>
  </si>
  <si>
    <t>18.4.</t>
  </si>
  <si>
    <t>16.1.*17/1000</t>
  </si>
  <si>
    <t>16.2.*17/1000</t>
  </si>
  <si>
    <t>16.3.*17/1000</t>
  </si>
  <si>
    <t>16.4.*17/1000</t>
  </si>
  <si>
    <t>6+12+15+18</t>
  </si>
  <si>
    <t>19*20</t>
  </si>
  <si>
    <t>к расчетам межбюджетных трансфертов на 2022-2024 годы</t>
  </si>
  <si>
    <t>Наименование показателей</t>
  </si>
  <si>
    <t>Таблица № 50.17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</si>
</sst>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7" formatCode="_-* #,##0.0_р_._-;\-* #,##0.0_р_._-;_-* &quot;-&quot;??_р_._-;_-@_-"/>
    <numFmt numFmtId="168" formatCode="#,##0.00_ ;\-#,##0.00\ "/>
    <numFmt numFmtId="169" formatCode="#,##0.000_ ;\-#,##0.000\ "/>
    <numFmt numFmtId="170" formatCode="_-* #,##0.000_р_._-;\-* #,##0.000_р_._-;_-* &quot;-&quot;??_р_._-;_-@_-"/>
    <numFmt numFmtId="171" formatCode="#,##0_ ;\-#,##0\ "/>
    <numFmt numFmtId="172" formatCode="0.0"/>
    <numFmt numFmtId="173" formatCode="#,##0.0_ ;\-#,##0.0\ "/>
    <numFmt numFmtId="174" formatCode="#,##0.00000_ ;\-#,##0.00000\ "/>
  </numFmts>
  <fonts count="27" x14ac:knownFonts="1">
    <font>
      <sz val="10"/>
      <name val="Arial"/>
    </font>
    <font>
      <sz val="10"/>
      <name val="Arial Cyr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Times New Roman"/>
      <family val="1"/>
      <charset val="204"/>
    </font>
    <font>
      <sz val="10"/>
      <color indexed="10"/>
      <name val="Arial Narrow"/>
      <family val="2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Arial Narrow"/>
      <family val="2"/>
      <charset val="204"/>
    </font>
    <font>
      <b/>
      <sz val="12"/>
      <color indexed="10"/>
      <name val="Arial Narrow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Arial Narrow"/>
      <family val="2"/>
      <charset val="204"/>
    </font>
    <font>
      <sz val="12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45">
    <xf numFmtId="0" fontId="0" fillId="0" borderId="0" xfId="0"/>
    <xf numFmtId="0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165" fontId="3" fillId="2" borderId="0" xfId="1" applyNumberFormat="1" applyFont="1" applyFill="1" applyAlignment="1">
      <alignment wrapText="1"/>
    </xf>
    <xf numFmtId="0" fontId="4" fillId="2" borderId="0" xfId="1" applyFont="1" applyFill="1" applyAlignment="1">
      <alignment wrapText="1"/>
    </xf>
    <xf numFmtId="0" fontId="3" fillId="2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8" fillId="2" borderId="0" xfId="1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wrapText="1"/>
    </xf>
    <xf numFmtId="165" fontId="5" fillId="2" borderId="0" xfId="1" applyNumberFormat="1" applyFont="1" applyFill="1" applyAlignment="1">
      <alignment wrapText="1"/>
    </xf>
    <xf numFmtId="0" fontId="9" fillId="2" borderId="0" xfId="1" applyFont="1" applyFill="1" applyAlignment="1">
      <alignment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textRotation="90" wrapText="1"/>
    </xf>
    <xf numFmtId="165" fontId="12" fillId="2" borderId="1" xfId="1" applyNumberFormat="1" applyFont="1" applyFill="1" applyBorder="1" applyAlignment="1">
      <alignment horizontal="center" vertical="center" textRotation="90" wrapText="1"/>
    </xf>
    <xf numFmtId="0" fontId="13" fillId="2" borderId="0" xfId="1" applyFont="1" applyFill="1" applyAlignment="1">
      <alignment textRotation="90" wrapText="1"/>
    </xf>
    <xf numFmtId="0" fontId="14" fillId="2" borderId="0" xfId="1" applyFont="1" applyFill="1" applyAlignment="1">
      <alignment wrapText="1"/>
    </xf>
    <xf numFmtId="0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wrapText="1"/>
    </xf>
    <xf numFmtId="1" fontId="3" fillId="2" borderId="0" xfId="1" applyNumberFormat="1" applyFont="1" applyFill="1" applyAlignment="1">
      <alignment wrapText="1"/>
    </xf>
    <xf numFmtId="0" fontId="5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vertical="center" wrapText="1"/>
    </xf>
    <xf numFmtId="3" fontId="12" fillId="2" borderId="2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vertical="center" wrapText="1"/>
    </xf>
    <xf numFmtId="3" fontId="12" fillId="2" borderId="3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3" fontId="12" fillId="2" borderId="4" xfId="1" applyNumberFormat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7" fontId="12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  <xf numFmtId="166" fontId="13" fillId="2" borderId="0" xfId="2" applyNumberFormat="1" applyFont="1" applyFill="1" applyAlignment="1">
      <alignment wrapText="1"/>
    </xf>
    <xf numFmtId="166" fontId="14" fillId="2" borderId="0" xfId="2" applyNumberFormat="1" applyFont="1" applyFill="1" applyAlignment="1">
      <alignment wrapText="1"/>
    </xf>
    <xf numFmtId="167" fontId="12" fillId="2" borderId="2" xfId="2" applyNumberFormat="1" applyFont="1" applyFill="1" applyBorder="1" applyAlignment="1">
      <alignment horizontal="center" vertical="center" wrapText="1"/>
    </xf>
    <xf numFmtId="168" fontId="9" fillId="2" borderId="2" xfId="2" applyNumberFormat="1" applyFont="1" applyFill="1" applyBorder="1" applyAlignment="1">
      <alignment horizontal="center" vertical="center" wrapText="1"/>
    </xf>
    <xf numFmtId="168" fontId="5" fillId="2" borderId="2" xfId="2" applyNumberFormat="1" applyFont="1" applyFill="1" applyBorder="1" applyAlignment="1">
      <alignment horizontal="center" vertical="center" wrapText="1"/>
    </xf>
    <xf numFmtId="167" fontId="12" fillId="2" borderId="3" xfId="2" applyNumberFormat="1" applyFont="1" applyFill="1" applyBorder="1" applyAlignment="1">
      <alignment horizontal="center" vertical="center" wrapText="1"/>
    </xf>
    <xf numFmtId="168" fontId="9" fillId="2" borderId="3" xfId="2" applyNumberFormat="1" applyFont="1" applyFill="1" applyBorder="1" applyAlignment="1">
      <alignment horizontal="center" vertical="center" wrapText="1"/>
    </xf>
    <xf numFmtId="168" fontId="5" fillId="2" borderId="3" xfId="2" applyNumberFormat="1" applyFont="1" applyFill="1" applyBorder="1" applyAlignment="1">
      <alignment horizontal="center" vertical="center" wrapText="1"/>
    </xf>
    <xf numFmtId="167" fontId="12" fillId="2" borderId="4" xfId="2" applyNumberFormat="1" applyFont="1" applyFill="1" applyBorder="1" applyAlignment="1">
      <alignment horizontal="center" vertical="center" wrapText="1"/>
    </xf>
    <xf numFmtId="168" fontId="9" fillId="2" borderId="4" xfId="2" applyNumberFormat="1" applyFont="1" applyFill="1" applyBorder="1" applyAlignment="1">
      <alignment horizontal="center" vertical="center" wrapText="1"/>
    </xf>
    <xf numFmtId="168" fontId="5" fillId="2" borderId="4" xfId="2" applyNumberFormat="1" applyFont="1" applyFill="1" applyBorder="1" applyAlignment="1">
      <alignment horizontal="center" vertical="center" wrapText="1"/>
    </xf>
    <xf numFmtId="166" fontId="14" fillId="2" borderId="0" xfId="2" applyNumberFormat="1" applyFont="1" applyFill="1" applyAlignment="1"/>
    <xf numFmtId="169" fontId="12" fillId="2" borderId="1" xfId="2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70" fontId="14" fillId="2" borderId="0" xfId="2" applyNumberFormat="1" applyFont="1" applyFill="1" applyAlignment="1">
      <alignment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12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1" fontId="12" fillId="2" borderId="3" xfId="1" applyNumberFormat="1" applyFont="1" applyFill="1" applyBorder="1" applyAlignment="1">
      <alignment horizontal="center" vertical="center" wrapText="1"/>
    </xf>
    <xf numFmtId="1" fontId="12" fillId="2" borderId="4" xfId="1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1" fontId="9" fillId="2" borderId="1" xfId="2" applyNumberFormat="1" applyFont="1" applyFill="1" applyBorder="1" applyAlignment="1">
      <alignment horizontal="center" vertical="center" wrapText="1"/>
    </xf>
    <xf numFmtId="171" fontId="5" fillId="2" borderId="1" xfId="2" applyNumberFormat="1" applyFont="1" applyFill="1" applyBorder="1" applyAlignment="1">
      <alignment horizontal="center" vertical="center" wrapText="1"/>
    </xf>
    <xf numFmtId="172" fontId="5" fillId="2" borderId="1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73" fontId="11" fillId="2" borderId="1" xfId="2" applyNumberFormat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73" fontId="9" fillId="2" borderId="2" xfId="2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wrapText="1"/>
    </xf>
    <xf numFmtId="1" fontId="10" fillId="0" borderId="1" xfId="1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Alignment="1">
      <alignment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" fontId="5" fillId="2" borderId="2" xfId="1" applyNumberFormat="1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9" fillId="2" borderId="2" xfId="2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3" fontId="12" fillId="2" borderId="3" xfId="2" applyNumberFormat="1" applyFont="1" applyFill="1" applyBorder="1" applyAlignment="1">
      <alignment horizontal="center" vertical="center" wrapText="1"/>
    </xf>
    <xf numFmtId="3" fontId="9" fillId="2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73" fontId="12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4" fillId="2" borderId="0" xfId="1" applyNumberFormat="1" applyFont="1" applyFill="1" applyAlignment="1">
      <alignment wrapText="1"/>
    </xf>
    <xf numFmtId="165" fontId="12" fillId="2" borderId="2" xfId="2" applyNumberFormat="1" applyFont="1" applyFill="1" applyBorder="1" applyAlignment="1">
      <alignment horizontal="center" vertical="center" wrapText="1"/>
    </xf>
    <xf numFmtId="173" fontId="5" fillId="2" borderId="2" xfId="2" applyNumberFormat="1" applyFont="1" applyFill="1" applyBorder="1" applyAlignment="1">
      <alignment horizontal="center" vertical="center" wrapText="1"/>
    </xf>
    <xf numFmtId="165" fontId="12" fillId="2" borderId="3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65" fontId="19" fillId="2" borderId="1" xfId="2" applyNumberFormat="1" applyFont="1" applyFill="1" applyBorder="1" applyAlignment="1">
      <alignment horizontal="center" vertical="center" wrapText="1"/>
    </xf>
    <xf numFmtId="165" fontId="20" fillId="2" borderId="1" xfId="2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0" fontId="19" fillId="2" borderId="0" xfId="1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165" fontId="19" fillId="2" borderId="0" xfId="2" applyNumberFormat="1" applyFont="1" applyFill="1" applyBorder="1" applyAlignment="1">
      <alignment horizontal="center" vertical="center" wrapText="1"/>
    </xf>
    <xf numFmtId="165" fontId="20" fillId="2" borderId="0" xfId="2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wrapText="1"/>
    </xf>
    <xf numFmtId="0" fontId="3" fillId="2" borderId="0" xfId="1" applyNumberFormat="1" applyFont="1" applyFill="1" applyAlignment="1">
      <alignment horizontal="center" vertical="center" wrapText="1"/>
    </xf>
    <xf numFmtId="1" fontId="19" fillId="3" borderId="1" xfId="1" applyNumberFormat="1" applyFont="1" applyFill="1" applyBorder="1" applyAlignment="1">
      <alignment vertical="center" wrapText="1"/>
    </xf>
    <xf numFmtId="1" fontId="19" fillId="3" borderId="1" xfId="1" applyNumberFormat="1" applyFont="1" applyFill="1" applyBorder="1" applyAlignment="1">
      <alignment horizontal="center" vertical="center" wrapText="1"/>
    </xf>
    <xf numFmtId="165" fontId="19" fillId="3" borderId="1" xfId="2" applyNumberFormat="1" applyFont="1" applyFill="1" applyBorder="1" applyAlignment="1">
      <alignment horizontal="center" vertical="center" wrapText="1"/>
    </xf>
    <xf numFmtId="165" fontId="20" fillId="3" borderId="1" xfId="2" applyNumberFormat="1" applyFont="1" applyFill="1" applyBorder="1" applyAlignment="1">
      <alignment horizontal="center" vertical="center" wrapText="1"/>
    </xf>
    <xf numFmtId="0" fontId="19" fillId="4" borderId="1" xfId="1" applyNumberFormat="1" applyFont="1" applyFill="1" applyBorder="1" applyAlignment="1">
      <alignment horizontal="center" vertical="center" wrapText="1"/>
    </xf>
    <xf numFmtId="1" fontId="19" fillId="4" borderId="1" xfId="1" applyNumberFormat="1" applyFont="1" applyFill="1" applyBorder="1" applyAlignment="1">
      <alignment vertical="center" wrapText="1"/>
    </xf>
    <xf numFmtId="1" fontId="19" fillId="4" borderId="1" xfId="1" applyNumberFormat="1" applyFont="1" applyFill="1" applyBorder="1" applyAlignment="1">
      <alignment horizontal="center" vertical="center" wrapText="1"/>
    </xf>
    <xf numFmtId="165" fontId="19" fillId="4" borderId="1" xfId="2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wrapText="1"/>
    </xf>
    <xf numFmtId="1" fontId="3" fillId="0" borderId="0" xfId="1" applyNumberFormat="1" applyFont="1" applyFill="1" applyAlignment="1">
      <alignment wrapText="1"/>
    </xf>
    <xf numFmtId="0" fontId="5" fillId="0" borderId="3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vertical="center" wrapText="1"/>
    </xf>
    <xf numFmtId="167" fontId="12" fillId="0" borderId="3" xfId="2" applyNumberFormat="1" applyFont="1" applyFill="1" applyBorder="1" applyAlignment="1">
      <alignment horizontal="center" vertical="center" wrapText="1"/>
    </xf>
    <xf numFmtId="168" fontId="5" fillId="0" borderId="3" xfId="2" applyNumberFormat="1" applyFont="1" applyFill="1" applyBorder="1" applyAlignment="1">
      <alignment horizontal="center" vertical="center" wrapText="1"/>
    </xf>
    <xf numFmtId="166" fontId="13" fillId="0" borderId="0" xfId="2" applyNumberFormat="1" applyFont="1" applyFill="1" applyAlignment="1">
      <alignment wrapText="1"/>
    </xf>
    <xf numFmtId="166" fontId="14" fillId="0" borderId="0" xfId="2" applyNumberFormat="1" applyFont="1" applyFill="1" applyAlignment="1">
      <alignment wrapText="1"/>
    </xf>
    <xf numFmtId="166" fontId="14" fillId="0" borderId="0" xfId="2" applyNumberFormat="1" applyFont="1" applyFill="1" applyAlignment="1"/>
    <xf numFmtId="0" fontId="5" fillId="0" borderId="4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vertical="center" wrapText="1"/>
    </xf>
    <xf numFmtId="167" fontId="12" fillId="0" borderId="4" xfId="2" applyNumberFormat="1" applyFont="1" applyFill="1" applyBorder="1" applyAlignment="1">
      <alignment horizontal="center" vertical="center" wrapText="1"/>
    </xf>
    <xf numFmtId="168" fontId="5" fillId="0" borderId="4" xfId="2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vertical="center" wrapText="1"/>
    </xf>
    <xf numFmtId="173" fontId="9" fillId="0" borderId="2" xfId="2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165" fontId="3" fillId="0" borderId="0" xfId="1" applyNumberFormat="1" applyFont="1" applyFill="1" applyAlignment="1">
      <alignment wrapText="1"/>
    </xf>
    <xf numFmtId="4" fontId="9" fillId="0" borderId="2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3" fontId="12" fillId="0" borderId="2" xfId="1" applyNumberFormat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textRotation="90" wrapText="1"/>
    </xf>
    <xf numFmtId="165" fontId="12" fillId="0" borderId="1" xfId="1" applyNumberFormat="1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textRotation="90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horizontal="left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74" fontId="12" fillId="0" borderId="1" xfId="2" applyNumberFormat="1" applyFont="1" applyFill="1" applyBorder="1" applyAlignment="1">
      <alignment horizontal="center" vertical="center" wrapText="1"/>
    </xf>
    <xf numFmtId="169" fontId="12" fillId="0" borderId="1" xfId="2" applyNumberFormat="1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vertical="center" wrapText="1"/>
    </xf>
    <xf numFmtId="1" fontId="12" fillId="0" borderId="1" xfId="1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170" fontId="14" fillId="0" borderId="0" xfId="2" applyNumberFormat="1" applyFont="1" applyFill="1" applyAlignment="1">
      <alignment wrapText="1"/>
    </xf>
    <xf numFmtId="1" fontId="12" fillId="0" borderId="3" xfId="1" applyNumberFormat="1" applyFont="1" applyFill="1" applyBorder="1" applyAlignment="1">
      <alignment horizontal="center" vertical="center" wrapText="1"/>
    </xf>
    <xf numFmtId="1" fontId="12" fillId="0" borderId="4" xfId="1" applyNumberFormat="1" applyFont="1" applyFill="1" applyBorder="1" applyAlignment="1">
      <alignment horizontal="center" vertical="center" wrapText="1"/>
    </xf>
    <xf numFmtId="171" fontId="9" fillId="0" borderId="1" xfId="2" applyNumberFormat="1" applyFont="1" applyFill="1" applyBorder="1" applyAlignment="1">
      <alignment horizontal="center" vertical="center" wrapText="1"/>
    </xf>
    <xf numFmtId="171" fontId="5" fillId="0" borderId="1" xfId="2" applyNumberFormat="1" applyFont="1" applyFill="1" applyBorder="1" applyAlignment="1">
      <alignment horizontal="center" vertical="center" wrapText="1"/>
    </xf>
    <xf numFmtId="172" fontId="5" fillId="0" borderId="1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73" fontId="11" fillId="0" borderId="1" xfId="2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166" fontId="5" fillId="0" borderId="9" xfId="2" applyNumberFormat="1" applyFont="1" applyFill="1" applyBorder="1" applyAlignment="1">
      <alignment horizontal="center" vertical="center" wrapText="1"/>
    </xf>
    <xf numFmtId="173" fontId="5" fillId="0" borderId="2" xfId="2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" fontId="12" fillId="0" borderId="7" xfId="1" applyNumberFormat="1" applyFont="1" applyFill="1" applyBorder="1" applyAlignment="1">
      <alignment vertical="center" wrapText="1"/>
    </xf>
    <xf numFmtId="3" fontId="11" fillId="0" borderId="7" xfId="2" applyNumberFormat="1" applyFont="1" applyFill="1" applyBorder="1" applyAlignment="1">
      <alignment horizontal="center" vertical="center" wrapText="1"/>
    </xf>
    <xf numFmtId="3" fontId="12" fillId="0" borderId="7" xfId="2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12" fillId="0" borderId="3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173" fontId="12" fillId="0" borderId="1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wrapText="1"/>
    </xf>
    <xf numFmtId="0" fontId="26" fillId="0" borderId="0" xfId="1" applyFont="1" applyFill="1" applyAlignment="1">
      <alignment wrapText="1"/>
    </xf>
    <xf numFmtId="0" fontId="3" fillId="0" borderId="0" xfId="1" applyNumberFormat="1" applyFont="1" applyFill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  <xf numFmtId="165" fontId="7" fillId="2" borderId="0" xfId="1" applyNumberFormat="1" applyFont="1" applyFill="1" applyAlignment="1">
      <alignment horizontal="center" vertical="center" wrapText="1"/>
    </xf>
    <xf numFmtId="1" fontId="10" fillId="2" borderId="2" xfId="1" applyNumberFormat="1" applyFont="1" applyFill="1" applyBorder="1" applyAlignment="1">
      <alignment horizontal="center" vertical="center" wrapText="1"/>
    </xf>
    <xf numFmtId="1" fontId="10" fillId="2" borderId="3" xfId="1" applyNumberFormat="1" applyFont="1" applyFill="1" applyBorder="1" applyAlignment="1">
      <alignment horizontal="center" vertical="center" wrapText="1"/>
    </xf>
    <xf numFmtId="1" fontId="10" fillId="2" borderId="4" xfId="1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left" vertical="center" wrapText="1"/>
    </xf>
    <xf numFmtId="0" fontId="24" fillId="0" borderId="0" xfId="1" applyNumberFormat="1" applyFont="1" applyFill="1" applyAlignment="1">
      <alignment horizontal="left" vertical="center" wrapText="1"/>
    </xf>
    <xf numFmtId="165" fontId="23" fillId="0" borderId="0" xfId="1" applyNumberFormat="1" applyFont="1" applyFill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1" fontId="5" fillId="0" borderId="9" xfId="1" applyNumberFormat="1" applyFont="1" applyFill="1" applyBorder="1" applyAlignment="1">
      <alignment horizontal="center" vertical="center" wrapText="1"/>
    </xf>
    <xf numFmtId="1" fontId="5" fillId="0" borderId="6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Расчеты к 121 питание_10_2009" xfId="1"/>
    <cellStyle name="Финансовый_Расчеты к 121 питание_10_2009" xfId="2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19" zoomScale="90" zoomScaleNormal="55" zoomScaleSheetLayoutView="90" workbookViewId="0">
      <selection activeCell="A43" sqref="A43:XFD43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226" t="s">
        <v>85</v>
      </c>
      <c r="Q1" s="226"/>
      <c r="R1" s="226"/>
      <c r="S1" s="6"/>
    </row>
    <row r="2" spans="1:20" ht="77.25" customHeight="1" x14ac:dyDescent="0.2">
      <c r="A2" s="1"/>
      <c r="C2" s="2"/>
      <c r="P2" s="226"/>
      <c r="Q2" s="226"/>
      <c r="R2" s="226"/>
      <c r="S2" s="6"/>
    </row>
    <row r="3" spans="1:20" ht="58.5" customHeight="1" x14ac:dyDescent="0.2">
      <c r="A3" s="227" t="s">
        <v>81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228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229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230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228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229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230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228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229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229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229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18" t="s">
        <v>86</v>
      </c>
      <c r="C42" s="119"/>
      <c r="D42" s="120">
        <v>323075</v>
      </c>
      <c r="E42" s="121">
        <v>127446</v>
      </c>
      <c r="F42" s="121">
        <v>57209</v>
      </c>
      <c r="G42" s="120">
        <v>12453</v>
      </c>
      <c r="H42" s="120">
        <v>10236</v>
      </c>
      <c r="I42" s="120">
        <v>3390</v>
      </c>
      <c r="J42" s="120">
        <v>17697</v>
      </c>
      <c r="K42" s="120">
        <v>11329</v>
      </c>
      <c r="L42" s="120">
        <v>1918</v>
      </c>
      <c r="M42" s="120">
        <v>10350</v>
      </c>
      <c r="N42" s="120">
        <v>8220</v>
      </c>
      <c r="O42" s="120">
        <v>19590</v>
      </c>
      <c r="P42" s="120">
        <v>12444</v>
      </c>
      <c r="Q42" s="120">
        <v>14075</v>
      </c>
      <c r="R42" s="120">
        <v>16718</v>
      </c>
    </row>
    <row r="43" spans="1:20" s="122" customFormat="1" ht="51.75" customHeight="1" x14ac:dyDescent="0.25">
      <c r="A43" s="134">
        <v>17</v>
      </c>
      <c r="B43" s="135" t="s">
        <v>84</v>
      </c>
      <c r="C43" s="136"/>
      <c r="D43" s="137">
        <f>D41-D42</f>
        <v>89918</v>
      </c>
      <c r="E43" s="137">
        <f t="shared" ref="E43:R43" si="12">E41-E42</f>
        <v>47651</v>
      </c>
      <c r="F43" s="137">
        <f t="shared" si="12"/>
        <v>14725</v>
      </c>
      <c r="G43" s="137">
        <f t="shared" si="12"/>
        <v>3566</v>
      </c>
      <c r="H43" s="137">
        <f t="shared" si="12"/>
        <v>1942</v>
      </c>
      <c r="I43" s="137">
        <f t="shared" si="12"/>
        <v>276</v>
      </c>
      <c r="J43" s="137">
        <f t="shared" si="12"/>
        <v>7222</v>
      </c>
      <c r="K43" s="137">
        <f t="shared" si="12"/>
        <v>0</v>
      </c>
      <c r="L43" s="137">
        <f t="shared" si="12"/>
        <v>217</v>
      </c>
      <c r="M43" s="137">
        <f t="shared" si="12"/>
        <v>5508</v>
      </c>
      <c r="N43" s="137">
        <f t="shared" si="12"/>
        <v>2608</v>
      </c>
      <c r="O43" s="137">
        <f t="shared" si="12"/>
        <v>0</v>
      </c>
      <c r="P43" s="137">
        <f t="shared" si="12"/>
        <v>2983</v>
      </c>
      <c r="Q43" s="137">
        <f t="shared" si="12"/>
        <v>3220</v>
      </c>
      <c r="R43" s="137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231" t="s">
        <v>79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128"/>
    </row>
    <row r="46" spans="1:20" s="122" customFormat="1" ht="75.75" customHeight="1" x14ac:dyDescent="0.25">
      <c r="A46" s="225" t="s">
        <v>80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128"/>
    </row>
  </sheetData>
  <mergeCells count="7">
    <mergeCell ref="A46:R46"/>
    <mergeCell ref="P1:R2"/>
    <mergeCell ref="A3:R3"/>
    <mergeCell ref="C8:C10"/>
    <mergeCell ref="C12:C14"/>
    <mergeCell ref="C29:C32"/>
    <mergeCell ref="A45:R45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60"/>
  <sheetViews>
    <sheetView tabSelected="1" view="pageBreakPreview" zoomScale="80" zoomScaleNormal="70" zoomScaleSheetLayoutView="80" workbookViewId="0">
      <selection activeCell="B76" sqref="B76"/>
    </sheetView>
  </sheetViews>
  <sheetFormatPr defaultRowHeight="12.75" x14ac:dyDescent="0.2"/>
  <cols>
    <col min="1" max="1" width="6.7109375" style="219" customWidth="1"/>
    <col min="2" max="2" width="55.42578125" style="154" customWidth="1"/>
    <col min="3" max="3" width="22" style="154" customWidth="1"/>
    <col min="4" max="4" width="16.140625" style="155" customWidth="1"/>
    <col min="5" max="5" width="12.28515625" style="165" customWidth="1"/>
    <col min="6" max="6" width="11" style="165" customWidth="1"/>
    <col min="7" max="8" width="11" style="154" customWidth="1"/>
    <col min="9" max="9" width="9.7109375" style="154" customWidth="1"/>
    <col min="10" max="10" width="11" style="154" customWidth="1"/>
    <col min="11" max="11" width="11" style="154" bestFit="1" customWidth="1"/>
    <col min="12" max="12" width="14.42578125" style="154" customWidth="1"/>
    <col min="13" max="13" width="11" style="154" bestFit="1" customWidth="1"/>
    <col min="14" max="14" width="9.7109375" style="154" customWidth="1"/>
    <col min="15" max="15" width="11" style="154" customWidth="1"/>
    <col min="16" max="16" width="14.28515625" style="154" customWidth="1"/>
    <col min="17" max="17" width="12.85546875" style="154" customWidth="1"/>
    <col min="18" max="18" width="15.7109375" style="154" customWidth="1"/>
    <col min="19" max="16384" width="9.140625" style="154"/>
  </cols>
  <sheetData>
    <row r="1" spans="1:20" x14ac:dyDescent="0.2">
      <c r="A1" s="163"/>
      <c r="B1" s="164"/>
      <c r="C1" s="164"/>
      <c r="R1" s="166" t="s">
        <v>160</v>
      </c>
      <c r="S1" s="153"/>
    </row>
    <row r="2" spans="1:20" ht="17.25" customHeight="1" x14ac:dyDescent="0.2">
      <c r="A2" s="163"/>
      <c r="C2" s="164"/>
      <c r="R2" s="167" t="s">
        <v>158</v>
      </c>
      <c r="S2" s="153"/>
    </row>
    <row r="3" spans="1:20" ht="42.75" customHeight="1" x14ac:dyDescent="0.2">
      <c r="A3" s="237" t="s">
        <v>114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53"/>
    </row>
    <row r="4" spans="1:20" ht="120" customHeight="1" x14ac:dyDescent="0.2">
      <c r="A4" s="168" t="s">
        <v>0</v>
      </c>
      <c r="B4" s="169" t="s">
        <v>159</v>
      </c>
      <c r="C4" s="169" t="s">
        <v>2</v>
      </c>
      <c r="D4" s="170" t="s">
        <v>3</v>
      </c>
      <c r="E4" s="171" t="s">
        <v>4</v>
      </c>
      <c r="F4" s="171" t="s">
        <v>5</v>
      </c>
      <c r="G4" s="172" t="s">
        <v>6</v>
      </c>
      <c r="H4" s="172" t="s">
        <v>7</v>
      </c>
      <c r="I4" s="172" t="s">
        <v>8</v>
      </c>
      <c r="J4" s="172" t="s">
        <v>9</v>
      </c>
      <c r="K4" s="172" t="s">
        <v>10</v>
      </c>
      <c r="L4" s="172" t="s">
        <v>113</v>
      </c>
      <c r="M4" s="172" t="s">
        <v>12</v>
      </c>
      <c r="N4" s="172" t="s">
        <v>13</v>
      </c>
      <c r="O4" s="172" t="s">
        <v>14</v>
      </c>
      <c r="P4" s="172" t="s">
        <v>15</v>
      </c>
      <c r="Q4" s="172" t="s">
        <v>16</v>
      </c>
      <c r="R4" s="172" t="s">
        <v>17</v>
      </c>
      <c r="S4" s="173"/>
      <c r="T4" s="90"/>
    </row>
    <row r="5" spans="1:20" s="176" customFormat="1" ht="12" customHeight="1" x14ac:dyDescent="0.2">
      <c r="A5" s="174">
        <v>1</v>
      </c>
      <c r="B5" s="91">
        <v>2</v>
      </c>
      <c r="C5" s="91">
        <v>3</v>
      </c>
      <c r="D5" s="91">
        <v>4</v>
      </c>
      <c r="E5" s="175">
        <v>5</v>
      </c>
      <c r="F5" s="175">
        <v>6</v>
      </c>
      <c r="G5" s="91">
        <v>7</v>
      </c>
      <c r="H5" s="91">
        <v>8</v>
      </c>
      <c r="I5" s="91">
        <v>9</v>
      </c>
      <c r="J5" s="174">
        <v>10</v>
      </c>
      <c r="K5" s="91">
        <v>11</v>
      </c>
      <c r="L5" s="91">
        <v>12</v>
      </c>
      <c r="M5" s="174">
        <v>13</v>
      </c>
      <c r="N5" s="91">
        <v>14</v>
      </c>
      <c r="O5" s="91">
        <v>15</v>
      </c>
      <c r="P5" s="174">
        <v>16</v>
      </c>
      <c r="Q5" s="91">
        <v>17</v>
      </c>
      <c r="R5" s="91">
        <v>18</v>
      </c>
    </row>
    <row r="6" spans="1:20" s="139" customFormat="1" ht="42" customHeight="1" x14ac:dyDescent="0.2">
      <c r="A6" s="84">
        <v>1</v>
      </c>
      <c r="B6" s="85" t="s">
        <v>116</v>
      </c>
      <c r="C6" s="86" t="s">
        <v>117</v>
      </c>
      <c r="D6" s="177">
        <v>6629</v>
      </c>
      <c r="E6" s="161">
        <v>3342</v>
      </c>
      <c r="F6" s="161">
        <v>1596</v>
      </c>
      <c r="G6" s="161">
        <v>206</v>
      </c>
      <c r="H6" s="161">
        <v>112</v>
      </c>
      <c r="I6" s="161">
        <v>41</v>
      </c>
      <c r="J6" s="161">
        <v>46</v>
      </c>
      <c r="K6" s="161">
        <v>133</v>
      </c>
      <c r="L6" s="161">
        <v>19</v>
      </c>
      <c r="M6" s="161">
        <v>263</v>
      </c>
      <c r="N6" s="161">
        <v>209</v>
      </c>
      <c r="O6" s="161">
        <v>193</v>
      </c>
      <c r="P6" s="161">
        <v>127</v>
      </c>
      <c r="Q6" s="161">
        <v>179</v>
      </c>
      <c r="R6" s="161">
        <v>163</v>
      </c>
      <c r="S6" s="138"/>
    </row>
    <row r="7" spans="1:20" s="139" customFormat="1" ht="33" customHeight="1" x14ac:dyDescent="0.2">
      <c r="A7" s="157" t="s">
        <v>20</v>
      </c>
      <c r="B7" s="151" t="s">
        <v>98</v>
      </c>
      <c r="C7" s="243" t="s">
        <v>88</v>
      </c>
      <c r="D7" s="221">
        <v>996</v>
      </c>
      <c r="E7" s="159">
        <v>374</v>
      </c>
      <c r="F7" s="159">
        <v>150</v>
      </c>
      <c r="G7" s="160">
        <v>8</v>
      </c>
      <c r="H7" s="160">
        <v>56</v>
      </c>
      <c r="I7" s="160">
        <v>0</v>
      </c>
      <c r="J7" s="160">
        <v>9</v>
      </c>
      <c r="K7" s="160">
        <v>0</v>
      </c>
      <c r="L7" s="160">
        <v>19</v>
      </c>
      <c r="M7" s="160">
        <v>132</v>
      </c>
      <c r="N7" s="160">
        <v>121</v>
      </c>
      <c r="O7" s="160">
        <v>14</v>
      </c>
      <c r="P7" s="160">
        <v>12</v>
      </c>
      <c r="Q7" s="160">
        <v>101</v>
      </c>
      <c r="R7" s="160">
        <v>0</v>
      </c>
      <c r="S7" s="138"/>
    </row>
    <row r="8" spans="1:20" s="139" customFormat="1" ht="30.75" customHeight="1" x14ac:dyDescent="0.2">
      <c r="A8" s="157" t="s">
        <v>22</v>
      </c>
      <c r="B8" s="151" t="s">
        <v>103</v>
      </c>
      <c r="C8" s="241"/>
      <c r="D8" s="198">
        <v>4685</v>
      </c>
      <c r="E8" s="159">
        <v>2482</v>
      </c>
      <c r="F8" s="159">
        <v>1156</v>
      </c>
      <c r="G8" s="160">
        <v>198</v>
      </c>
      <c r="H8" s="160">
        <v>47</v>
      </c>
      <c r="I8" s="160">
        <v>41</v>
      </c>
      <c r="J8" s="160">
        <v>37</v>
      </c>
      <c r="K8" s="160">
        <v>133</v>
      </c>
      <c r="L8" s="160">
        <v>0</v>
      </c>
      <c r="M8" s="160">
        <v>2</v>
      </c>
      <c r="N8" s="160">
        <v>88</v>
      </c>
      <c r="O8" s="160">
        <v>145</v>
      </c>
      <c r="P8" s="160">
        <v>115</v>
      </c>
      <c r="Q8" s="160">
        <v>78</v>
      </c>
      <c r="R8" s="160">
        <v>163</v>
      </c>
      <c r="S8" s="138"/>
    </row>
    <row r="9" spans="1:20" s="139" customFormat="1" ht="30.75" customHeight="1" x14ac:dyDescent="0.2">
      <c r="A9" s="157" t="s">
        <v>92</v>
      </c>
      <c r="B9" s="151" t="s">
        <v>104</v>
      </c>
      <c r="C9" s="241"/>
      <c r="D9" s="198">
        <v>560</v>
      </c>
      <c r="E9" s="159">
        <v>289</v>
      </c>
      <c r="F9" s="159">
        <v>119</v>
      </c>
      <c r="G9" s="160">
        <v>0</v>
      </c>
      <c r="H9" s="160">
        <v>0</v>
      </c>
      <c r="I9" s="160">
        <v>0</v>
      </c>
      <c r="J9" s="160">
        <v>0</v>
      </c>
      <c r="K9" s="160">
        <v>0</v>
      </c>
      <c r="L9" s="160">
        <v>0</v>
      </c>
      <c r="M9" s="160">
        <v>118</v>
      </c>
      <c r="N9" s="160">
        <v>0</v>
      </c>
      <c r="O9" s="160">
        <v>34</v>
      </c>
      <c r="P9" s="160">
        <v>0</v>
      </c>
      <c r="Q9" s="160">
        <v>0</v>
      </c>
      <c r="R9" s="160">
        <v>0</v>
      </c>
      <c r="S9" s="138"/>
    </row>
    <row r="10" spans="1:20" s="139" customFormat="1" ht="30" customHeight="1" x14ac:dyDescent="0.2">
      <c r="A10" s="157" t="s">
        <v>122</v>
      </c>
      <c r="B10" s="151" t="s">
        <v>102</v>
      </c>
      <c r="C10" s="242"/>
      <c r="D10" s="87">
        <v>388</v>
      </c>
      <c r="E10" s="159">
        <v>197</v>
      </c>
      <c r="F10" s="159">
        <v>171</v>
      </c>
      <c r="G10" s="159">
        <v>0</v>
      </c>
      <c r="H10" s="159">
        <v>9</v>
      </c>
      <c r="I10" s="159">
        <v>0</v>
      </c>
      <c r="J10" s="159">
        <v>0</v>
      </c>
      <c r="K10" s="159">
        <v>0</v>
      </c>
      <c r="L10" s="159">
        <v>0</v>
      </c>
      <c r="M10" s="159">
        <v>11</v>
      </c>
      <c r="N10" s="159">
        <v>0</v>
      </c>
      <c r="O10" s="159">
        <v>0</v>
      </c>
      <c r="P10" s="159">
        <v>0</v>
      </c>
      <c r="Q10" s="159">
        <v>0</v>
      </c>
      <c r="R10" s="159">
        <v>0</v>
      </c>
      <c r="S10" s="138"/>
    </row>
    <row r="11" spans="1:20" s="145" customFormat="1" ht="33" customHeight="1" x14ac:dyDescent="0.2">
      <c r="A11" s="84">
        <v>2</v>
      </c>
      <c r="B11" s="178" t="s">
        <v>120</v>
      </c>
      <c r="C11" s="179"/>
      <c r="D11" s="180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0"/>
      <c r="R11" s="180"/>
      <c r="S11" s="144"/>
    </row>
    <row r="12" spans="1:20" s="145" customFormat="1" ht="21.75" customHeight="1" x14ac:dyDescent="0.2">
      <c r="A12" s="140" t="s">
        <v>26</v>
      </c>
      <c r="B12" s="141" t="s">
        <v>105</v>
      </c>
      <c r="C12" s="241" t="s">
        <v>88</v>
      </c>
      <c r="D12" s="142"/>
      <c r="E12" s="143">
        <v>69</v>
      </c>
      <c r="F12" s="143">
        <v>85</v>
      </c>
      <c r="G12" s="143">
        <v>90</v>
      </c>
      <c r="H12" s="143">
        <v>122</v>
      </c>
      <c r="I12" s="143">
        <v>90</v>
      </c>
      <c r="J12" s="143">
        <v>73.760000000000005</v>
      </c>
      <c r="K12" s="143">
        <v>61</v>
      </c>
      <c r="L12" s="143">
        <v>115</v>
      </c>
      <c r="M12" s="143">
        <v>100.08</v>
      </c>
      <c r="N12" s="143">
        <v>85</v>
      </c>
      <c r="O12" s="143">
        <v>115</v>
      </c>
      <c r="P12" s="143">
        <v>114.39</v>
      </c>
      <c r="Q12" s="143">
        <v>109.29</v>
      </c>
      <c r="R12" s="143">
        <v>103.9</v>
      </c>
      <c r="S12" s="144"/>
    </row>
    <row r="13" spans="1:20" s="145" customFormat="1" ht="26.25" customHeight="1" x14ac:dyDescent="0.2">
      <c r="A13" s="140" t="s">
        <v>28</v>
      </c>
      <c r="B13" s="141" t="s">
        <v>106</v>
      </c>
      <c r="C13" s="241"/>
      <c r="D13" s="142"/>
      <c r="E13" s="143">
        <v>104</v>
      </c>
      <c r="F13" s="143">
        <v>118</v>
      </c>
      <c r="G13" s="143">
        <v>126</v>
      </c>
      <c r="H13" s="143">
        <v>177</v>
      </c>
      <c r="I13" s="143">
        <v>155</v>
      </c>
      <c r="J13" s="143">
        <v>129</v>
      </c>
      <c r="K13" s="143">
        <v>112</v>
      </c>
      <c r="L13" s="143">
        <v>200</v>
      </c>
      <c r="M13" s="143">
        <v>140.11000000000001</v>
      </c>
      <c r="N13" s="143">
        <v>126</v>
      </c>
      <c r="O13" s="143">
        <v>160</v>
      </c>
      <c r="P13" s="143">
        <v>160.15</v>
      </c>
      <c r="Q13" s="143">
        <v>191.26</v>
      </c>
      <c r="R13" s="143">
        <v>145.46</v>
      </c>
      <c r="S13" s="146"/>
    </row>
    <row r="14" spans="1:20" s="145" customFormat="1" ht="26.25" customHeight="1" x14ac:dyDescent="0.2">
      <c r="A14" s="147" t="s">
        <v>89</v>
      </c>
      <c r="B14" s="148" t="s">
        <v>107</v>
      </c>
      <c r="C14" s="242"/>
      <c r="D14" s="149"/>
      <c r="E14" s="150">
        <v>55</v>
      </c>
      <c r="F14" s="150">
        <v>48</v>
      </c>
      <c r="G14" s="150">
        <v>40</v>
      </c>
      <c r="H14" s="150">
        <v>67</v>
      </c>
      <c r="I14" s="150">
        <v>55</v>
      </c>
      <c r="J14" s="150">
        <v>55.32</v>
      </c>
      <c r="K14" s="150">
        <v>51</v>
      </c>
      <c r="L14" s="150">
        <v>0</v>
      </c>
      <c r="M14" s="150">
        <v>60.05</v>
      </c>
      <c r="N14" s="150">
        <v>70</v>
      </c>
      <c r="O14" s="150">
        <v>75</v>
      </c>
      <c r="P14" s="150">
        <v>45.76</v>
      </c>
      <c r="Q14" s="150">
        <v>81.97</v>
      </c>
      <c r="R14" s="150">
        <v>41.55</v>
      </c>
      <c r="S14" s="146"/>
    </row>
    <row r="15" spans="1:20" s="145" customFormat="1" ht="55.5" customHeight="1" x14ac:dyDescent="0.2">
      <c r="A15" s="84">
        <v>3</v>
      </c>
      <c r="B15" s="85" t="s">
        <v>118</v>
      </c>
      <c r="C15" s="86" t="s">
        <v>32</v>
      </c>
      <c r="D15" s="182">
        <v>1.04</v>
      </c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44"/>
    </row>
    <row r="16" spans="1:20" s="145" customFormat="1" ht="43.5" customHeight="1" x14ac:dyDescent="0.2">
      <c r="A16" s="84">
        <v>4</v>
      </c>
      <c r="B16" s="184" t="s">
        <v>33</v>
      </c>
      <c r="C16" s="86" t="s">
        <v>123</v>
      </c>
      <c r="D16" s="185"/>
      <c r="E16" s="186">
        <v>492811.28</v>
      </c>
      <c r="F16" s="186">
        <v>247573.04</v>
      </c>
      <c r="G16" s="186">
        <v>35231.040000000001</v>
      </c>
      <c r="H16" s="186">
        <v>24004.240000000002</v>
      </c>
      <c r="I16" s="186">
        <v>8954.4</v>
      </c>
      <c r="J16" s="186">
        <v>8300.0735999999997</v>
      </c>
      <c r="K16" s="186">
        <v>22546.16</v>
      </c>
      <c r="L16" s="186">
        <v>3952</v>
      </c>
      <c r="M16" s="186">
        <v>28851.856800000001</v>
      </c>
      <c r="N16" s="186">
        <v>33793.760000000002</v>
      </c>
      <c r="O16" s="186">
        <v>40419.599999999999</v>
      </c>
      <c r="P16" s="186">
        <v>26625.507999999998</v>
      </c>
      <c r="Q16" s="186">
        <v>42254.368000000002</v>
      </c>
      <c r="R16" s="186">
        <v>31701.9352</v>
      </c>
      <c r="S16" s="144"/>
      <c r="T16" s="187"/>
    </row>
    <row r="17" spans="1:20" s="139" customFormat="1" ht="36.75" customHeight="1" x14ac:dyDescent="0.2">
      <c r="A17" s="157" t="s">
        <v>35</v>
      </c>
      <c r="B17" s="151" t="s">
        <v>99</v>
      </c>
      <c r="C17" s="205" t="s">
        <v>125</v>
      </c>
      <c r="D17" s="158"/>
      <c r="E17" s="159">
        <v>40451.840000000004</v>
      </c>
      <c r="F17" s="159">
        <v>18408</v>
      </c>
      <c r="G17" s="159">
        <v>1048.32</v>
      </c>
      <c r="H17" s="159">
        <v>10308.48</v>
      </c>
      <c r="I17" s="159">
        <v>0</v>
      </c>
      <c r="J17" s="159">
        <v>1207.44</v>
      </c>
      <c r="K17" s="159">
        <v>0</v>
      </c>
      <c r="L17" s="159">
        <v>3952</v>
      </c>
      <c r="M17" s="159">
        <v>19234.300800000001</v>
      </c>
      <c r="N17" s="159">
        <v>15855.84</v>
      </c>
      <c r="O17" s="159">
        <v>2329.6</v>
      </c>
      <c r="P17" s="159">
        <v>1998.6720000000003</v>
      </c>
      <c r="Q17" s="159">
        <v>20089.950399999998</v>
      </c>
      <c r="R17" s="159">
        <v>0</v>
      </c>
      <c r="S17" s="138"/>
    </row>
    <row r="18" spans="1:20" s="139" customFormat="1" ht="36.75" customHeight="1" x14ac:dyDescent="0.2">
      <c r="A18" s="157" t="s">
        <v>37</v>
      </c>
      <c r="B18" s="151" t="s">
        <v>101</v>
      </c>
      <c r="C18" s="205" t="s">
        <v>126</v>
      </c>
      <c r="D18" s="158"/>
      <c r="E18" s="159">
        <v>410423.52</v>
      </c>
      <c r="F18" s="159">
        <v>199571.84</v>
      </c>
      <c r="G18" s="159">
        <v>34182.720000000001</v>
      </c>
      <c r="H18" s="159">
        <v>11926.720000000001</v>
      </c>
      <c r="I18" s="159">
        <v>8954.4</v>
      </c>
      <c r="J18" s="159">
        <v>7092.6336000000001</v>
      </c>
      <c r="K18" s="159">
        <v>22546.16</v>
      </c>
      <c r="L18" s="159">
        <v>0</v>
      </c>
      <c r="M18" s="159">
        <v>416.33280000000008</v>
      </c>
      <c r="N18" s="159">
        <v>17937.920000000002</v>
      </c>
      <c r="O18" s="159">
        <v>35438</v>
      </c>
      <c r="P18" s="159">
        <v>24626.835999999999</v>
      </c>
      <c r="Q18" s="159">
        <v>22164.417600000004</v>
      </c>
      <c r="R18" s="159">
        <v>31701.9352</v>
      </c>
      <c r="S18" s="138"/>
    </row>
    <row r="19" spans="1:20" s="139" customFormat="1" ht="36.75" customHeight="1" x14ac:dyDescent="0.2">
      <c r="A19" s="157" t="s">
        <v>90</v>
      </c>
      <c r="B19" s="151" t="s">
        <v>100</v>
      </c>
      <c r="C19" s="205" t="s">
        <v>127</v>
      </c>
      <c r="D19" s="158"/>
      <c r="E19" s="159">
        <v>16530.8</v>
      </c>
      <c r="F19" s="159">
        <v>5940.4800000000005</v>
      </c>
      <c r="G19" s="159">
        <v>0</v>
      </c>
      <c r="H19" s="159">
        <v>0</v>
      </c>
      <c r="I19" s="159">
        <v>0</v>
      </c>
      <c r="J19" s="159">
        <v>0</v>
      </c>
      <c r="K19" s="159">
        <v>0</v>
      </c>
      <c r="L19" s="159">
        <v>0</v>
      </c>
      <c r="M19" s="159">
        <v>7369.3360000000002</v>
      </c>
      <c r="N19" s="159">
        <v>0</v>
      </c>
      <c r="O19" s="159">
        <v>2652</v>
      </c>
      <c r="P19" s="159">
        <v>0</v>
      </c>
      <c r="Q19" s="159">
        <v>0</v>
      </c>
      <c r="R19" s="159">
        <v>0</v>
      </c>
      <c r="S19" s="138"/>
    </row>
    <row r="20" spans="1:20" s="139" customFormat="1" ht="36.75" customHeight="1" x14ac:dyDescent="0.2">
      <c r="A20" s="157" t="s">
        <v>124</v>
      </c>
      <c r="B20" s="151" t="s">
        <v>102</v>
      </c>
      <c r="C20" s="205" t="s">
        <v>128</v>
      </c>
      <c r="D20" s="158"/>
      <c r="E20" s="159">
        <v>25405.120000000003</v>
      </c>
      <c r="F20" s="159">
        <v>23652.720000000001</v>
      </c>
      <c r="G20" s="159">
        <v>0</v>
      </c>
      <c r="H20" s="159">
        <v>1769.04</v>
      </c>
      <c r="I20" s="159">
        <v>0</v>
      </c>
      <c r="J20" s="159">
        <v>0</v>
      </c>
      <c r="K20" s="159">
        <v>0</v>
      </c>
      <c r="L20" s="159">
        <v>0</v>
      </c>
      <c r="M20" s="159">
        <v>1831.8871999999999</v>
      </c>
      <c r="N20" s="159">
        <v>0</v>
      </c>
      <c r="O20" s="159">
        <v>0</v>
      </c>
      <c r="P20" s="159">
        <v>0</v>
      </c>
      <c r="Q20" s="159">
        <v>0</v>
      </c>
      <c r="R20" s="159">
        <v>0</v>
      </c>
      <c r="S20" s="138"/>
    </row>
    <row r="21" spans="1:20" s="145" customFormat="1" ht="45" customHeight="1" x14ac:dyDescent="0.2">
      <c r="A21" s="84">
        <v>5</v>
      </c>
      <c r="B21" s="184" t="s">
        <v>108</v>
      </c>
      <c r="C21" s="196" t="s">
        <v>40</v>
      </c>
      <c r="D21" s="185">
        <v>190</v>
      </c>
      <c r="E21" s="190"/>
      <c r="F21" s="190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44"/>
    </row>
    <row r="22" spans="1:20" ht="46.9" customHeight="1" x14ac:dyDescent="0.2">
      <c r="A22" s="84">
        <v>6</v>
      </c>
      <c r="B22" s="184" t="s">
        <v>119</v>
      </c>
      <c r="C22" s="192" t="s">
        <v>129</v>
      </c>
      <c r="D22" s="193">
        <v>198935</v>
      </c>
      <c r="E22" s="194">
        <v>93634</v>
      </c>
      <c r="F22" s="194">
        <v>47040</v>
      </c>
      <c r="G22" s="194">
        <v>6694</v>
      </c>
      <c r="H22" s="194">
        <v>4561</v>
      </c>
      <c r="I22" s="194">
        <v>1701</v>
      </c>
      <c r="J22" s="194">
        <v>1577</v>
      </c>
      <c r="K22" s="194">
        <v>4284</v>
      </c>
      <c r="L22" s="194">
        <v>751</v>
      </c>
      <c r="M22" s="194">
        <v>5482</v>
      </c>
      <c r="N22" s="194">
        <v>6421</v>
      </c>
      <c r="O22" s="194">
        <v>7680</v>
      </c>
      <c r="P22" s="194">
        <v>5059</v>
      </c>
      <c r="Q22" s="194">
        <v>8028</v>
      </c>
      <c r="R22" s="194">
        <v>6023</v>
      </c>
      <c r="S22" s="153"/>
    </row>
    <row r="23" spans="1:20" ht="33.75" customHeight="1" x14ac:dyDescent="0.2">
      <c r="A23" s="157" t="s">
        <v>43</v>
      </c>
      <c r="B23" s="151" t="s">
        <v>99</v>
      </c>
      <c r="C23" s="201" t="s">
        <v>130</v>
      </c>
      <c r="D23" s="195">
        <v>25630</v>
      </c>
      <c r="E23" s="197">
        <v>7686</v>
      </c>
      <c r="F23" s="152">
        <v>3498</v>
      </c>
      <c r="G23" s="152">
        <v>199</v>
      </c>
      <c r="H23" s="152">
        <v>1959</v>
      </c>
      <c r="I23" s="152">
        <v>0</v>
      </c>
      <c r="J23" s="152">
        <v>229</v>
      </c>
      <c r="K23" s="152">
        <v>0</v>
      </c>
      <c r="L23" s="152">
        <v>751</v>
      </c>
      <c r="M23" s="152">
        <v>3655</v>
      </c>
      <c r="N23" s="152">
        <v>3013</v>
      </c>
      <c r="O23" s="152">
        <v>443</v>
      </c>
      <c r="P23" s="152">
        <v>380</v>
      </c>
      <c r="Q23" s="152">
        <v>3817</v>
      </c>
      <c r="R23" s="152">
        <v>0</v>
      </c>
      <c r="S23" s="153"/>
    </row>
    <row r="24" spans="1:20" ht="35.25" customHeight="1" x14ac:dyDescent="0.2">
      <c r="A24" s="157" t="s">
        <v>45</v>
      </c>
      <c r="B24" s="151" t="s">
        <v>101</v>
      </c>
      <c r="C24" s="201" t="s">
        <v>131</v>
      </c>
      <c r="D24" s="195">
        <v>157126</v>
      </c>
      <c r="E24" s="197">
        <v>77980</v>
      </c>
      <c r="F24" s="152">
        <v>37919</v>
      </c>
      <c r="G24" s="152">
        <v>6495</v>
      </c>
      <c r="H24" s="152">
        <v>2266</v>
      </c>
      <c r="I24" s="152">
        <v>1701</v>
      </c>
      <c r="J24" s="152">
        <v>1348</v>
      </c>
      <c r="K24" s="152">
        <v>4284</v>
      </c>
      <c r="L24" s="152">
        <v>0</v>
      </c>
      <c r="M24" s="152">
        <v>79</v>
      </c>
      <c r="N24" s="152">
        <v>3408</v>
      </c>
      <c r="O24" s="152">
        <v>6733</v>
      </c>
      <c r="P24" s="152">
        <v>4679</v>
      </c>
      <c r="Q24" s="152">
        <v>4211</v>
      </c>
      <c r="R24" s="152">
        <v>6023</v>
      </c>
      <c r="S24" s="153"/>
    </row>
    <row r="25" spans="1:20" ht="28.5" customHeight="1" x14ac:dyDescent="0.2">
      <c r="A25" s="157" t="s">
        <v>91</v>
      </c>
      <c r="B25" s="151" t="s">
        <v>100</v>
      </c>
      <c r="C25" s="201" t="s">
        <v>132</v>
      </c>
      <c r="D25" s="195">
        <v>6174</v>
      </c>
      <c r="E25" s="197">
        <v>3141</v>
      </c>
      <c r="F25" s="152">
        <v>1129</v>
      </c>
      <c r="G25" s="152">
        <v>0</v>
      </c>
      <c r="H25" s="152">
        <v>0</v>
      </c>
      <c r="I25" s="152">
        <v>0</v>
      </c>
      <c r="J25" s="152">
        <v>0</v>
      </c>
      <c r="K25" s="152">
        <v>0</v>
      </c>
      <c r="L25" s="152">
        <v>0</v>
      </c>
      <c r="M25" s="152">
        <v>1400</v>
      </c>
      <c r="N25" s="152">
        <v>0</v>
      </c>
      <c r="O25" s="152">
        <v>504</v>
      </c>
      <c r="P25" s="152">
        <v>0</v>
      </c>
      <c r="Q25" s="152">
        <v>0</v>
      </c>
      <c r="R25" s="152">
        <v>0</v>
      </c>
      <c r="S25" s="153"/>
      <c r="T25" s="155"/>
    </row>
    <row r="26" spans="1:20" ht="28.5" customHeight="1" x14ac:dyDescent="0.2">
      <c r="A26" s="157" t="s">
        <v>134</v>
      </c>
      <c r="B26" s="151" t="s">
        <v>102</v>
      </c>
      <c r="C26" s="201" t="s">
        <v>133</v>
      </c>
      <c r="D26" s="195">
        <v>10005</v>
      </c>
      <c r="E26" s="197">
        <v>4827</v>
      </c>
      <c r="F26" s="152">
        <v>4494</v>
      </c>
      <c r="G26" s="152">
        <v>0</v>
      </c>
      <c r="H26" s="152">
        <v>336</v>
      </c>
      <c r="I26" s="152">
        <v>0</v>
      </c>
      <c r="J26" s="152">
        <v>0</v>
      </c>
      <c r="K26" s="152">
        <v>0</v>
      </c>
      <c r="L26" s="152">
        <v>0</v>
      </c>
      <c r="M26" s="152">
        <v>348</v>
      </c>
      <c r="N26" s="152">
        <v>0</v>
      </c>
      <c r="O26" s="152">
        <v>0</v>
      </c>
      <c r="P26" s="152">
        <v>0</v>
      </c>
      <c r="Q26" s="152">
        <v>0</v>
      </c>
      <c r="R26" s="152">
        <v>0</v>
      </c>
      <c r="S26" s="153"/>
    </row>
    <row r="27" spans="1:20" s="139" customFormat="1" ht="49.5" customHeight="1" x14ac:dyDescent="0.2">
      <c r="A27" s="84">
        <v>7</v>
      </c>
      <c r="B27" s="85" t="s">
        <v>111</v>
      </c>
      <c r="C27" s="86" t="s">
        <v>135</v>
      </c>
      <c r="D27" s="177">
        <v>5895</v>
      </c>
      <c r="E27" s="161">
        <v>2626</v>
      </c>
      <c r="F27" s="161">
        <v>1207</v>
      </c>
      <c r="G27" s="161">
        <v>276</v>
      </c>
      <c r="H27" s="161">
        <v>119</v>
      </c>
      <c r="I27" s="161">
        <v>51</v>
      </c>
      <c r="J27" s="161">
        <v>64</v>
      </c>
      <c r="K27" s="161">
        <v>169</v>
      </c>
      <c r="L27" s="161">
        <v>42</v>
      </c>
      <c r="M27" s="161">
        <v>324</v>
      </c>
      <c r="N27" s="161">
        <v>161</v>
      </c>
      <c r="O27" s="161">
        <v>287</v>
      </c>
      <c r="P27" s="161">
        <v>185</v>
      </c>
      <c r="Q27" s="161">
        <v>165</v>
      </c>
      <c r="R27" s="161">
        <v>219</v>
      </c>
      <c r="S27" s="138"/>
    </row>
    <row r="28" spans="1:20" s="139" customFormat="1" ht="30" customHeight="1" x14ac:dyDescent="0.2">
      <c r="A28" s="140" t="s">
        <v>93</v>
      </c>
      <c r="B28" s="141" t="s">
        <v>23</v>
      </c>
      <c r="C28" s="244" t="s">
        <v>88</v>
      </c>
      <c r="D28" s="198">
        <v>4960</v>
      </c>
      <c r="E28" s="199">
        <v>2498</v>
      </c>
      <c r="F28" s="199">
        <v>1008</v>
      </c>
      <c r="G28" s="199">
        <v>238</v>
      </c>
      <c r="H28" s="199">
        <v>111</v>
      </c>
      <c r="I28" s="199">
        <v>32</v>
      </c>
      <c r="J28" s="199">
        <v>33</v>
      </c>
      <c r="K28" s="199">
        <v>169</v>
      </c>
      <c r="L28" s="199">
        <v>42</v>
      </c>
      <c r="M28" s="199">
        <v>324</v>
      </c>
      <c r="N28" s="199">
        <v>161</v>
      </c>
      <c r="O28" s="199">
        <v>139</v>
      </c>
      <c r="P28" s="199">
        <v>143</v>
      </c>
      <c r="Q28" s="199">
        <v>0</v>
      </c>
      <c r="R28" s="199">
        <v>62</v>
      </c>
      <c r="S28" s="138"/>
    </row>
    <row r="29" spans="1:20" s="139" customFormat="1" ht="33.75" customHeight="1" x14ac:dyDescent="0.2">
      <c r="A29" s="147" t="s">
        <v>94</v>
      </c>
      <c r="B29" s="141" t="s">
        <v>24</v>
      </c>
      <c r="C29" s="242"/>
      <c r="D29" s="87">
        <v>935</v>
      </c>
      <c r="E29" s="200">
        <v>128</v>
      </c>
      <c r="F29" s="200">
        <v>199</v>
      </c>
      <c r="G29" s="200">
        <v>38</v>
      </c>
      <c r="H29" s="200">
        <v>8</v>
      </c>
      <c r="I29" s="200">
        <v>19</v>
      </c>
      <c r="J29" s="200">
        <v>31</v>
      </c>
      <c r="K29" s="200">
        <v>0</v>
      </c>
      <c r="L29" s="200">
        <v>0</v>
      </c>
      <c r="M29" s="200">
        <v>0</v>
      </c>
      <c r="N29" s="200">
        <v>0</v>
      </c>
      <c r="O29" s="200">
        <v>148</v>
      </c>
      <c r="P29" s="200">
        <v>42</v>
      </c>
      <c r="Q29" s="200">
        <v>165</v>
      </c>
      <c r="R29" s="200">
        <v>157</v>
      </c>
      <c r="S29" s="138"/>
    </row>
    <row r="30" spans="1:20" s="145" customFormat="1" ht="38.25" customHeight="1" x14ac:dyDescent="0.2">
      <c r="A30" s="84">
        <v>8</v>
      </c>
      <c r="B30" s="178" t="s">
        <v>121</v>
      </c>
      <c r="C30" s="179"/>
      <c r="D30" s="180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0"/>
      <c r="R30" s="180"/>
      <c r="S30" s="144"/>
    </row>
    <row r="31" spans="1:20" s="145" customFormat="1" ht="30" customHeight="1" x14ac:dyDescent="0.2">
      <c r="A31" s="140" t="s">
        <v>87</v>
      </c>
      <c r="B31" s="141" t="s">
        <v>109</v>
      </c>
      <c r="C31" s="239"/>
      <c r="D31" s="142"/>
      <c r="E31" s="143">
        <v>207</v>
      </c>
      <c r="F31" s="143">
        <v>222</v>
      </c>
      <c r="G31" s="143">
        <v>239</v>
      </c>
      <c r="H31" s="143">
        <v>309</v>
      </c>
      <c r="I31" s="143">
        <v>275</v>
      </c>
      <c r="J31" s="143">
        <v>235.07</v>
      </c>
      <c r="K31" s="143">
        <v>193</v>
      </c>
      <c r="L31" s="143">
        <v>330</v>
      </c>
      <c r="M31" s="143">
        <v>276.43</v>
      </c>
      <c r="N31" s="143">
        <v>217</v>
      </c>
      <c r="O31" s="143">
        <v>300</v>
      </c>
      <c r="P31" s="143">
        <v>310.25</v>
      </c>
      <c r="Q31" s="143">
        <v>340.02</v>
      </c>
      <c r="R31" s="143">
        <v>281.01</v>
      </c>
      <c r="S31" s="144"/>
    </row>
    <row r="32" spans="1:20" s="145" customFormat="1" ht="26.25" customHeight="1" x14ac:dyDescent="0.2">
      <c r="A32" s="147" t="s">
        <v>95</v>
      </c>
      <c r="B32" s="141" t="s">
        <v>110</v>
      </c>
      <c r="C32" s="240"/>
      <c r="D32" s="149"/>
      <c r="E32" s="150">
        <v>264.5</v>
      </c>
      <c r="F32" s="150">
        <v>270</v>
      </c>
      <c r="G32" s="150">
        <v>284</v>
      </c>
      <c r="H32" s="150">
        <v>381</v>
      </c>
      <c r="I32" s="150">
        <v>330</v>
      </c>
      <c r="J32" s="150">
        <v>299.18</v>
      </c>
      <c r="K32" s="150">
        <v>249</v>
      </c>
      <c r="L32" s="150">
        <v>0</v>
      </c>
      <c r="M32" s="150">
        <v>345.54</v>
      </c>
      <c r="N32" s="150">
        <v>298</v>
      </c>
      <c r="O32" s="150">
        <v>385</v>
      </c>
      <c r="P32" s="150">
        <v>361.96</v>
      </c>
      <c r="Q32" s="150">
        <v>432.75</v>
      </c>
      <c r="R32" s="150">
        <v>327.84</v>
      </c>
      <c r="S32" s="146"/>
    </row>
    <row r="33" spans="1:20" s="145" customFormat="1" ht="42" customHeight="1" x14ac:dyDescent="0.2">
      <c r="A33" s="84">
        <v>9</v>
      </c>
      <c r="B33" s="85" t="s">
        <v>118</v>
      </c>
      <c r="C33" s="86" t="s">
        <v>32</v>
      </c>
      <c r="D33" s="183">
        <v>1.04</v>
      </c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44"/>
    </row>
    <row r="34" spans="1:20" s="145" customFormat="1" ht="39" customHeight="1" x14ac:dyDescent="0.2">
      <c r="A34" s="84">
        <v>10</v>
      </c>
      <c r="B34" s="184" t="s">
        <v>33</v>
      </c>
      <c r="C34" s="86" t="s">
        <v>136</v>
      </c>
      <c r="D34" s="185"/>
      <c r="E34" s="186">
        <v>572979.68000000005</v>
      </c>
      <c r="F34" s="186">
        <v>288606.24</v>
      </c>
      <c r="G34" s="186">
        <v>70380.959999999992</v>
      </c>
      <c r="H34" s="186">
        <v>38840.879999999997</v>
      </c>
      <c r="I34" s="186">
        <v>15672.8</v>
      </c>
      <c r="J34" s="186">
        <v>17713.1656</v>
      </c>
      <c r="K34" s="186">
        <v>33921.68</v>
      </c>
      <c r="L34" s="186">
        <v>14414.4</v>
      </c>
      <c r="M34" s="186">
        <v>93145.852800000008</v>
      </c>
      <c r="N34" s="186">
        <v>36334.480000000003</v>
      </c>
      <c r="O34" s="186">
        <v>102627.20000000001</v>
      </c>
      <c r="P34" s="186">
        <v>61950.792800000003</v>
      </c>
      <c r="Q34" s="186">
        <v>74259.900000000009</v>
      </c>
      <c r="R34" s="186">
        <v>71649.239999999991</v>
      </c>
      <c r="S34" s="144"/>
      <c r="T34" s="187"/>
    </row>
    <row r="35" spans="1:20" s="139" customFormat="1" ht="22.5" customHeight="1" x14ac:dyDescent="0.2">
      <c r="A35" s="140" t="s">
        <v>54</v>
      </c>
      <c r="B35" s="141" t="s">
        <v>23</v>
      </c>
      <c r="C35" s="201" t="s">
        <v>137</v>
      </c>
      <c r="D35" s="188"/>
      <c r="E35" s="156">
        <v>537769.44000000006</v>
      </c>
      <c r="F35" s="156">
        <v>232727.04000000001</v>
      </c>
      <c r="G35" s="156">
        <v>59157.279999999999</v>
      </c>
      <c r="H35" s="156">
        <v>35670.959999999999</v>
      </c>
      <c r="I35" s="156">
        <v>9152</v>
      </c>
      <c r="J35" s="156">
        <v>8067.6023999999998</v>
      </c>
      <c r="K35" s="156">
        <v>33921.68</v>
      </c>
      <c r="L35" s="156">
        <v>14414.4</v>
      </c>
      <c r="M35" s="156">
        <v>93145.852800000008</v>
      </c>
      <c r="N35" s="156">
        <v>36334.480000000003</v>
      </c>
      <c r="O35" s="156">
        <v>43368</v>
      </c>
      <c r="P35" s="156">
        <v>46140.380000000005</v>
      </c>
      <c r="Q35" s="156">
        <v>0</v>
      </c>
      <c r="R35" s="156">
        <v>18119.524799999999</v>
      </c>
    </row>
    <row r="36" spans="1:20" s="139" customFormat="1" ht="27.75" customHeight="1" x14ac:dyDescent="0.2">
      <c r="A36" s="147" t="s">
        <v>56</v>
      </c>
      <c r="B36" s="141" t="s">
        <v>24</v>
      </c>
      <c r="C36" s="201" t="s">
        <v>138</v>
      </c>
      <c r="D36" s="189"/>
      <c r="E36" s="156">
        <v>35210.239999999998</v>
      </c>
      <c r="F36" s="156">
        <v>55879.200000000004</v>
      </c>
      <c r="G36" s="156">
        <v>11223.68</v>
      </c>
      <c r="H36" s="156">
        <v>3169.92</v>
      </c>
      <c r="I36" s="156">
        <v>6520.8</v>
      </c>
      <c r="J36" s="156">
        <v>9645.5632000000005</v>
      </c>
      <c r="K36" s="156">
        <v>0</v>
      </c>
      <c r="L36" s="156">
        <v>0</v>
      </c>
      <c r="M36" s="156">
        <v>0</v>
      </c>
      <c r="N36" s="156">
        <v>0</v>
      </c>
      <c r="O36" s="156">
        <v>59259.200000000004</v>
      </c>
      <c r="P36" s="156">
        <v>15810.4128</v>
      </c>
      <c r="Q36" s="156">
        <v>74259.900000000009</v>
      </c>
      <c r="R36" s="156">
        <v>53529.715199999999</v>
      </c>
      <c r="S36" s="138"/>
    </row>
    <row r="37" spans="1:20" s="145" customFormat="1" ht="48" customHeight="1" x14ac:dyDescent="0.2">
      <c r="A37" s="84">
        <v>11</v>
      </c>
      <c r="B37" s="184" t="s">
        <v>39</v>
      </c>
      <c r="C37" s="179" t="s">
        <v>40</v>
      </c>
      <c r="D37" s="185">
        <v>190</v>
      </c>
      <c r="E37" s="190"/>
      <c r="F37" s="190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44"/>
    </row>
    <row r="38" spans="1:20" ht="46.9" customHeight="1" x14ac:dyDescent="0.2">
      <c r="A38" s="84">
        <v>12</v>
      </c>
      <c r="B38" s="184" t="s">
        <v>112</v>
      </c>
      <c r="C38" s="192" t="s">
        <v>139</v>
      </c>
      <c r="D38" s="193">
        <v>283575</v>
      </c>
      <c r="E38" s="194">
        <v>108866</v>
      </c>
      <c r="F38" s="194">
        <v>54835</v>
      </c>
      <c r="G38" s="194">
        <v>13372</v>
      </c>
      <c r="H38" s="194">
        <v>7379</v>
      </c>
      <c r="I38" s="194">
        <v>2978</v>
      </c>
      <c r="J38" s="194">
        <v>3366</v>
      </c>
      <c r="K38" s="194">
        <v>6445</v>
      </c>
      <c r="L38" s="194">
        <v>2739</v>
      </c>
      <c r="M38" s="194">
        <v>17698</v>
      </c>
      <c r="N38" s="194">
        <v>6904</v>
      </c>
      <c r="O38" s="194">
        <v>19499</v>
      </c>
      <c r="P38" s="194">
        <v>11771</v>
      </c>
      <c r="Q38" s="194">
        <v>14109</v>
      </c>
      <c r="R38" s="194">
        <v>13614</v>
      </c>
      <c r="S38" s="153"/>
    </row>
    <row r="39" spans="1:20" ht="21.75" customHeight="1" x14ac:dyDescent="0.2">
      <c r="A39" s="140" t="s">
        <v>66</v>
      </c>
      <c r="B39" s="141" t="s">
        <v>23</v>
      </c>
      <c r="C39" s="201" t="s">
        <v>96</v>
      </c>
      <c r="D39" s="195">
        <v>221919</v>
      </c>
      <c r="E39" s="152">
        <v>102176</v>
      </c>
      <c r="F39" s="152">
        <v>44218</v>
      </c>
      <c r="G39" s="152">
        <v>11240</v>
      </c>
      <c r="H39" s="152">
        <v>6777</v>
      </c>
      <c r="I39" s="152">
        <v>1739</v>
      </c>
      <c r="J39" s="152">
        <v>1533</v>
      </c>
      <c r="K39" s="152">
        <v>6445</v>
      </c>
      <c r="L39" s="152">
        <v>2739</v>
      </c>
      <c r="M39" s="152">
        <v>17698</v>
      </c>
      <c r="N39" s="152">
        <v>6904</v>
      </c>
      <c r="O39" s="152">
        <v>8240</v>
      </c>
      <c r="P39" s="152">
        <v>8767</v>
      </c>
      <c r="Q39" s="152">
        <v>0</v>
      </c>
      <c r="R39" s="152">
        <v>3443</v>
      </c>
      <c r="S39" s="153"/>
    </row>
    <row r="40" spans="1:20" ht="28.5" customHeight="1" x14ac:dyDescent="0.2">
      <c r="A40" s="140" t="s">
        <v>68</v>
      </c>
      <c r="B40" s="141" t="s">
        <v>24</v>
      </c>
      <c r="C40" s="201" t="s">
        <v>97</v>
      </c>
      <c r="D40" s="195">
        <v>61656</v>
      </c>
      <c r="E40" s="152">
        <v>6690</v>
      </c>
      <c r="F40" s="152">
        <v>10617</v>
      </c>
      <c r="G40" s="152">
        <v>2132</v>
      </c>
      <c r="H40" s="152">
        <v>602</v>
      </c>
      <c r="I40" s="152">
        <v>1239</v>
      </c>
      <c r="J40" s="152">
        <v>1833</v>
      </c>
      <c r="K40" s="152">
        <v>0</v>
      </c>
      <c r="L40" s="152">
        <v>0</v>
      </c>
      <c r="M40" s="152">
        <v>0</v>
      </c>
      <c r="N40" s="152">
        <v>0</v>
      </c>
      <c r="O40" s="152">
        <v>11259</v>
      </c>
      <c r="P40" s="152">
        <v>3004</v>
      </c>
      <c r="Q40" s="152">
        <v>14109</v>
      </c>
      <c r="R40" s="152">
        <v>10171</v>
      </c>
      <c r="S40" s="153"/>
    </row>
    <row r="41" spans="1:20" s="90" customFormat="1" ht="46.5" customHeight="1" x14ac:dyDescent="0.2">
      <c r="A41" s="222">
        <v>13</v>
      </c>
      <c r="B41" s="202" t="s">
        <v>47</v>
      </c>
      <c r="C41" s="162"/>
      <c r="D41" s="87">
        <v>102</v>
      </c>
      <c r="E41" s="203">
        <v>44</v>
      </c>
      <c r="F41" s="203">
        <v>27</v>
      </c>
      <c r="G41" s="204">
        <v>6</v>
      </c>
      <c r="H41" s="204">
        <v>5</v>
      </c>
      <c r="I41" s="204">
        <v>0</v>
      </c>
      <c r="J41" s="204">
        <v>1</v>
      </c>
      <c r="K41" s="204">
        <v>2</v>
      </c>
      <c r="L41" s="204">
        <v>0</v>
      </c>
      <c r="M41" s="204">
        <v>14</v>
      </c>
      <c r="N41" s="204">
        <v>0</v>
      </c>
      <c r="O41" s="204">
        <v>0</v>
      </c>
      <c r="P41" s="204">
        <v>0</v>
      </c>
      <c r="Q41" s="204">
        <v>2</v>
      </c>
      <c r="R41" s="89">
        <v>1</v>
      </c>
    </row>
    <row r="42" spans="1:20" s="90" customFormat="1" ht="66" customHeight="1" x14ac:dyDescent="0.2">
      <c r="A42" s="84">
        <v>14</v>
      </c>
      <c r="B42" s="85" t="s">
        <v>140</v>
      </c>
      <c r="C42" s="86" t="s">
        <v>49</v>
      </c>
      <c r="D42" s="92"/>
      <c r="E42" s="94">
        <v>186</v>
      </c>
      <c r="F42" s="94">
        <v>190</v>
      </c>
      <c r="G42" s="94">
        <v>246</v>
      </c>
      <c r="H42" s="94">
        <v>236</v>
      </c>
      <c r="I42" s="94">
        <v>248</v>
      </c>
      <c r="J42" s="94">
        <v>227</v>
      </c>
      <c r="K42" s="94">
        <v>236</v>
      </c>
      <c r="L42" s="94">
        <v>175</v>
      </c>
      <c r="M42" s="94">
        <v>191</v>
      </c>
      <c r="N42" s="94">
        <v>223</v>
      </c>
      <c r="O42" s="94">
        <v>221</v>
      </c>
      <c r="P42" s="94">
        <v>320</v>
      </c>
      <c r="Q42" s="94">
        <v>309</v>
      </c>
      <c r="R42" s="94">
        <v>317</v>
      </c>
    </row>
    <row r="43" spans="1:20" s="90" customFormat="1" ht="73.5" customHeight="1" x14ac:dyDescent="0.2">
      <c r="A43" s="84">
        <v>15</v>
      </c>
      <c r="B43" s="85" t="s">
        <v>50</v>
      </c>
      <c r="C43" s="86" t="s">
        <v>141</v>
      </c>
      <c r="D43" s="92">
        <v>4007</v>
      </c>
      <c r="E43" s="95">
        <v>1617</v>
      </c>
      <c r="F43" s="95">
        <v>1014</v>
      </c>
      <c r="G43" s="95">
        <v>292</v>
      </c>
      <c r="H43" s="95">
        <v>233</v>
      </c>
      <c r="I43" s="95">
        <v>0</v>
      </c>
      <c r="J43" s="95">
        <v>45</v>
      </c>
      <c r="K43" s="95">
        <v>93</v>
      </c>
      <c r="L43" s="95">
        <v>0</v>
      </c>
      <c r="M43" s="95">
        <v>528</v>
      </c>
      <c r="N43" s="95">
        <v>0</v>
      </c>
      <c r="O43" s="95">
        <v>0</v>
      </c>
      <c r="P43" s="95">
        <v>0</v>
      </c>
      <c r="Q43" s="95">
        <v>122</v>
      </c>
      <c r="R43" s="95">
        <v>63</v>
      </c>
      <c r="T43" s="96"/>
    </row>
    <row r="44" spans="1:20" s="90" customFormat="1" ht="90.75" customHeight="1" x14ac:dyDescent="0.2">
      <c r="A44" s="84">
        <v>16</v>
      </c>
      <c r="B44" s="85" t="s">
        <v>52</v>
      </c>
      <c r="C44" s="86" t="s">
        <v>142</v>
      </c>
      <c r="D44" s="89">
        <v>6892</v>
      </c>
      <c r="E44" s="88">
        <v>3057</v>
      </c>
      <c r="F44" s="88">
        <v>1173</v>
      </c>
      <c r="G44" s="88">
        <v>267</v>
      </c>
      <c r="H44" s="88">
        <v>135</v>
      </c>
      <c r="I44" s="88">
        <v>61</v>
      </c>
      <c r="J44" s="88">
        <v>59</v>
      </c>
      <c r="K44" s="88">
        <v>256</v>
      </c>
      <c r="L44" s="88">
        <v>45</v>
      </c>
      <c r="M44" s="88">
        <v>207</v>
      </c>
      <c r="N44" s="88">
        <v>348</v>
      </c>
      <c r="O44" s="88">
        <v>436</v>
      </c>
      <c r="P44" s="88">
        <v>190</v>
      </c>
      <c r="Q44" s="88">
        <v>284</v>
      </c>
      <c r="R44" s="88">
        <v>374</v>
      </c>
    </row>
    <row r="45" spans="1:20" s="90" customFormat="1" ht="25.5" customHeight="1" x14ac:dyDescent="0.2">
      <c r="A45" s="223" t="s">
        <v>143</v>
      </c>
      <c r="B45" s="151" t="s">
        <v>55</v>
      </c>
      <c r="C45" s="238" t="s">
        <v>88</v>
      </c>
      <c r="D45" s="206">
        <v>2911</v>
      </c>
      <c r="E45" s="207">
        <v>1925</v>
      </c>
      <c r="F45" s="207">
        <v>474</v>
      </c>
      <c r="G45" s="207">
        <v>139</v>
      </c>
      <c r="H45" s="207">
        <v>84</v>
      </c>
      <c r="I45" s="207">
        <v>40</v>
      </c>
      <c r="J45" s="207">
        <v>26</v>
      </c>
      <c r="K45" s="207">
        <v>14</v>
      </c>
      <c r="L45" s="207">
        <v>0</v>
      </c>
      <c r="M45" s="207">
        <v>44</v>
      </c>
      <c r="N45" s="207">
        <v>35</v>
      </c>
      <c r="O45" s="207">
        <v>28</v>
      </c>
      <c r="P45" s="207">
        <v>33</v>
      </c>
      <c r="Q45" s="207">
        <v>64</v>
      </c>
      <c r="R45" s="207">
        <v>5</v>
      </c>
    </row>
    <row r="46" spans="1:20" s="90" customFormat="1" ht="24" customHeight="1" x14ac:dyDescent="0.2">
      <c r="A46" s="140" t="s">
        <v>144</v>
      </c>
      <c r="B46" s="141" t="s">
        <v>57</v>
      </c>
      <c r="C46" s="239"/>
      <c r="D46" s="208">
        <v>2497</v>
      </c>
      <c r="E46" s="209">
        <v>373</v>
      </c>
      <c r="F46" s="209">
        <v>273</v>
      </c>
      <c r="G46" s="209">
        <v>56</v>
      </c>
      <c r="H46" s="209">
        <v>27</v>
      </c>
      <c r="I46" s="209">
        <v>12</v>
      </c>
      <c r="J46" s="209">
        <v>29</v>
      </c>
      <c r="K46" s="209">
        <v>240</v>
      </c>
      <c r="L46" s="209">
        <v>45</v>
      </c>
      <c r="M46" s="209">
        <v>40</v>
      </c>
      <c r="N46" s="209">
        <v>290</v>
      </c>
      <c r="O46" s="209">
        <v>403</v>
      </c>
      <c r="P46" s="209">
        <v>132</v>
      </c>
      <c r="Q46" s="209">
        <v>209</v>
      </c>
      <c r="R46" s="209">
        <v>368</v>
      </c>
    </row>
    <row r="47" spans="1:20" s="90" customFormat="1" ht="21" customHeight="1" x14ac:dyDescent="0.2">
      <c r="A47" s="140" t="s">
        <v>145</v>
      </c>
      <c r="B47" s="141" t="s">
        <v>59</v>
      </c>
      <c r="C47" s="239"/>
      <c r="D47" s="208">
        <v>1462</v>
      </c>
      <c r="E47" s="209">
        <v>751</v>
      </c>
      <c r="F47" s="209">
        <v>412</v>
      </c>
      <c r="G47" s="209">
        <v>72</v>
      </c>
      <c r="H47" s="209">
        <v>24</v>
      </c>
      <c r="I47" s="209">
        <v>9</v>
      </c>
      <c r="J47" s="209">
        <v>4</v>
      </c>
      <c r="K47" s="209">
        <v>2</v>
      </c>
      <c r="L47" s="209">
        <v>0</v>
      </c>
      <c r="M47" s="209">
        <v>123</v>
      </c>
      <c r="N47" s="209">
        <v>23</v>
      </c>
      <c r="O47" s="209">
        <v>5</v>
      </c>
      <c r="P47" s="209">
        <v>25</v>
      </c>
      <c r="Q47" s="209">
        <v>11</v>
      </c>
      <c r="R47" s="209">
        <v>1</v>
      </c>
    </row>
    <row r="48" spans="1:20" s="90" customFormat="1" ht="25.5" customHeight="1" x14ac:dyDescent="0.2">
      <c r="A48" s="140" t="s">
        <v>146</v>
      </c>
      <c r="B48" s="141" t="s">
        <v>61</v>
      </c>
      <c r="C48" s="239"/>
      <c r="D48" s="208">
        <v>22</v>
      </c>
      <c r="E48" s="209">
        <v>8</v>
      </c>
      <c r="F48" s="209">
        <v>14</v>
      </c>
      <c r="G48" s="209">
        <v>0</v>
      </c>
      <c r="H48" s="209">
        <v>0</v>
      </c>
      <c r="I48" s="209">
        <v>0</v>
      </c>
      <c r="J48" s="209">
        <v>0</v>
      </c>
      <c r="K48" s="209">
        <v>0</v>
      </c>
      <c r="L48" s="209">
        <v>0</v>
      </c>
      <c r="M48" s="209">
        <v>0</v>
      </c>
      <c r="N48" s="209">
        <v>0</v>
      </c>
      <c r="O48" s="209">
        <v>0</v>
      </c>
      <c r="P48" s="209">
        <v>0</v>
      </c>
      <c r="Q48" s="209">
        <v>0</v>
      </c>
      <c r="R48" s="209">
        <v>0</v>
      </c>
    </row>
    <row r="49" spans="1:20" s="90" customFormat="1" ht="48.75" customHeight="1" x14ac:dyDescent="0.2">
      <c r="A49" s="84">
        <v>17</v>
      </c>
      <c r="B49" s="85" t="s">
        <v>62</v>
      </c>
      <c r="C49" s="86" t="s">
        <v>63</v>
      </c>
      <c r="D49" s="92">
        <v>2500</v>
      </c>
      <c r="E49" s="194"/>
      <c r="F49" s="194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</row>
    <row r="50" spans="1:20" s="90" customFormat="1" ht="69.75" customHeight="1" x14ac:dyDescent="0.2">
      <c r="A50" s="84">
        <v>18</v>
      </c>
      <c r="B50" s="85" t="s">
        <v>64</v>
      </c>
      <c r="C50" s="86" t="s">
        <v>147</v>
      </c>
      <c r="D50" s="92">
        <v>17238</v>
      </c>
      <c r="E50" s="95">
        <v>7643</v>
      </c>
      <c r="F50" s="95">
        <v>2933</v>
      </c>
      <c r="G50" s="95">
        <v>668</v>
      </c>
      <c r="H50" s="95">
        <v>338</v>
      </c>
      <c r="I50" s="95">
        <v>153</v>
      </c>
      <c r="J50" s="95">
        <v>148</v>
      </c>
      <c r="K50" s="95">
        <v>640</v>
      </c>
      <c r="L50" s="95">
        <v>113</v>
      </c>
      <c r="M50" s="95">
        <v>518</v>
      </c>
      <c r="N50" s="95">
        <v>871</v>
      </c>
      <c r="O50" s="95">
        <v>1091</v>
      </c>
      <c r="P50" s="95">
        <v>476</v>
      </c>
      <c r="Q50" s="95">
        <v>711</v>
      </c>
      <c r="R50" s="95">
        <v>935</v>
      </c>
      <c r="T50" s="96"/>
    </row>
    <row r="51" spans="1:20" s="90" customFormat="1" ht="28.9" customHeight="1" x14ac:dyDescent="0.2">
      <c r="A51" s="157" t="s">
        <v>148</v>
      </c>
      <c r="B51" s="151" t="s">
        <v>55</v>
      </c>
      <c r="C51" s="220" t="s">
        <v>152</v>
      </c>
      <c r="D51" s="211">
        <v>7279</v>
      </c>
      <c r="E51" s="152">
        <v>4813</v>
      </c>
      <c r="F51" s="152">
        <v>1185</v>
      </c>
      <c r="G51" s="197">
        <v>348</v>
      </c>
      <c r="H51" s="197">
        <v>210</v>
      </c>
      <c r="I51" s="197">
        <v>100</v>
      </c>
      <c r="J51" s="197">
        <v>65</v>
      </c>
      <c r="K51" s="197">
        <v>35</v>
      </c>
      <c r="L51" s="197">
        <v>0</v>
      </c>
      <c r="M51" s="197">
        <v>110</v>
      </c>
      <c r="N51" s="197">
        <v>87.5</v>
      </c>
      <c r="O51" s="197">
        <v>70</v>
      </c>
      <c r="P51" s="197">
        <v>83</v>
      </c>
      <c r="Q51" s="197">
        <v>160</v>
      </c>
      <c r="R51" s="197">
        <v>12.5</v>
      </c>
    </row>
    <row r="52" spans="1:20" s="90" customFormat="1" ht="23.25" customHeight="1" x14ac:dyDescent="0.2">
      <c r="A52" s="140" t="s">
        <v>149</v>
      </c>
      <c r="B52" s="141" t="s">
        <v>57</v>
      </c>
      <c r="C52" s="220" t="s">
        <v>153</v>
      </c>
      <c r="D52" s="212">
        <v>6244.5</v>
      </c>
      <c r="E52" s="152">
        <v>932.5</v>
      </c>
      <c r="F52" s="152">
        <v>683</v>
      </c>
      <c r="G52" s="197">
        <v>140</v>
      </c>
      <c r="H52" s="197">
        <v>68</v>
      </c>
      <c r="I52" s="197">
        <v>30</v>
      </c>
      <c r="J52" s="197">
        <v>72.5</v>
      </c>
      <c r="K52" s="197">
        <v>600</v>
      </c>
      <c r="L52" s="197">
        <v>112.5</v>
      </c>
      <c r="M52" s="197">
        <v>100</v>
      </c>
      <c r="N52" s="197">
        <v>725</v>
      </c>
      <c r="O52" s="197">
        <v>1008</v>
      </c>
      <c r="P52" s="197">
        <v>330</v>
      </c>
      <c r="Q52" s="197">
        <v>523</v>
      </c>
      <c r="R52" s="197">
        <v>920</v>
      </c>
    </row>
    <row r="53" spans="1:20" s="90" customFormat="1" ht="23.25" customHeight="1" x14ac:dyDescent="0.2">
      <c r="A53" s="140" t="s">
        <v>150</v>
      </c>
      <c r="B53" s="141" t="s">
        <v>59</v>
      </c>
      <c r="C53" s="220" t="s">
        <v>154</v>
      </c>
      <c r="D53" s="212">
        <v>3656.5</v>
      </c>
      <c r="E53" s="152">
        <v>1877.5</v>
      </c>
      <c r="F53" s="152">
        <v>1030</v>
      </c>
      <c r="G53" s="197">
        <v>180</v>
      </c>
      <c r="H53" s="197">
        <v>60</v>
      </c>
      <c r="I53" s="197">
        <v>22.5</v>
      </c>
      <c r="J53" s="197">
        <v>10</v>
      </c>
      <c r="K53" s="197">
        <v>5</v>
      </c>
      <c r="L53" s="197">
        <v>0</v>
      </c>
      <c r="M53" s="197">
        <v>307.5</v>
      </c>
      <c r="N53" s="197">
        <v>58</v>
      </c>
      <c r="O53" s="197">
        <v>13</v>
      </c>
      <c r="P53" s="197">
        <v>63</v>
      </c>
      <c r="Q53" s="197">
        <v>27.5</v>
      </c>
      <c r="R53" s="197">
        <v>2.5</v>
      </c>
    </row>
    <row r="54" spans="1:20" s="90" customFormat="1" ht="28.15" customHeight="1" x14ac:dyDescent="0.2">
      <c r="A54" s="140" t="s">
        <v>151</v>
      </c>
      <c r="B54" s="141" t="s">
        <v>61</v>
      </c>
      <c r="C54" s="220" t="s">
        <v>155</v>
      </c>
      <c r="D54" s="212">
        <v>55</v>
      </c>
      <c r="E54" s="152">
        <v>20</v>
      </c>
      <c r="F54" s="152">
        <v>35</v>
      </c>
      <c r="G54" s="197">
        <v>0</v>
      </c>
      <c r="H54" s="197">
        <v>0</v>
      </c>
      <c r="I54" s="197">
        <v>0</v>
      </c>
      <c r="J54" s="197">
        <v>0</v>
      </c>
      <c r="K54" s="197">
        <v>0</v>
      </c>
      <c r="L54" s="197">
        <v>0</v>
      </c>
      <c r="M54" s="197">
        <v>0</v>
      </c>
      <c r="N54" s="197">
        <v>0</v>
      </c>
      <c r="O54" s="197">
        <v>0</v>
      </c>
      <c r="P54" s="197">
        <v>0</v>
      </c>
      <c r="Q54" s="197">
        <v>0</v>
      </c>
      <c r="R54" s="197">
        <v>0</v>
      </c>
    </row>
    <row r="55" spans="1:20" s="90" customFormat="1" ht="27" customHeight="1" x14ac:dyDescent="0.2">
      <c r="A55" s="84">
        <v>19</v>
      </c>
      <c r="B55" s="85" t="s">
        <v>74</v>
      </c>
      <c r="C55" s="86" t="s">
        <v>156</v>
      </c>
      <c r="D55" s="92">
        <v>503755</v>
      </c>
      <c r="E55" s="95">
        <v>211760</v>
      </c>
      <c r="F55" s="95">
        <v>105822</v>
      </c>
      <c r="G55" s="95">
        <v>21026</v>
      </c>
      <c r="H55" s="95">
        <v>12511</v>
      </c>
      <c r="I55" s="95">
        <v>4832</v>
      </c>
      <c r="J55" s="95">
        <v>5136</v>
      </c>
      <c r="K55" s="95">
        <v>11462</v>
      </c>
      <c r="L55" s="95">
        <v>3603</v>
      </c>
      <c r="M55" s="95">
        <v>24226</v>
      </c>
      <c r="N55" s="95">
        <v>14196</v>
      </c>
      <c r="O55" s="95">
        <v>28270</v>
      </c>
      <c r="P55" s="95">
        <v>17306</v>
      </c>
      <c r="Q55" s="95">
        <v>22970</v>
      </c>
      <c r="R55" s="95">
        <v>20635</v>
      </c>
    </row>
    <row r="56" spans="1:20" s="90" customFormat="1" ht="32.25" customHeight="1" x14ac:dyDescent="0.2">
      <c r="A56" s="84">
        <v>20</v>
      </c>
      <c r="B56" s="213" t="s">
        <v>76</v>
      </c>
      <c r="C56" s="224">
        <v>0.8</v>
      </c>
      <c r="D56" s="214"/>
      <c r="E56" s="215"/>
      <c r="F56" s="215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</row>
    <row r="57" spans="1:20" s="90" customFormat="1" ht="44.25" customHeight="1" x14ac:dyDescent="0.2">
      <c r="A57" s="84">
        <v>21</v>
      </c>
      <c r="B57" s="216" t="s">
        <v>77</v>
      </c>
      <c r="C57" s="224" t="s">
        <v>157</v>
      </c>
      <c r="D57" s="92">
        <v>403006</v>
      </c>
      <c r="E57" s="95">
        <v>169408</v>
      </c>
      <c r="F57" s="95">
        <v>84658</v>
      </c>
      <c r="G57" s="95">
        <v>16821</v>
      </c>
      <c r="H57" s="95">
        <v>10009</v>
      </c>
      <c r="I57" s="95">
        <v>3866</v>
      </c>
      <c r="J57" s="95">
        <v>4109</v>
      </c>
      <c r="K57" s="95">
        <v>9170</v>
      </c>
      <c r="L57" s="95">
        <v>2882</v>
      </c>
      <c r="M57" s="95">
        <v>19381</v>
      </c>
      <c r="N57" s="95">
        <v>11357</v>
      </c>
      <c r="O57" s="95">
        <v>22616</v>
      </c>
      <c r="P57" s="95">
        <v>13845</v>
      </c>
      <c r="Q57" s="95">
        <v>18376</v>
      </c>
      <c r="R57" s="95">
        <v>16508</v>
      </c>
    </row>
    <row r="58" spans="1:20" s="218" customFormat="1" ht="22.5" customHeight="1" x14ac:dyDescent="0.25">
      <c r="A58" s="233" t="s">
        <v>79</v>
      </c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17"/>
    </row>
    <row r="59" spans="1:20" s="218" customFormat="1" ht="64.5" customHeight="1" x14ac:dyDescent="0.25">
      <c r="A59" s="235" t="s">
        <v>80</v>
      </c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17"/>
    </row>
    <row r="60" spans="1:20" ht="26.25" customHeight="1" x14ac:dyDescent="0.2">
      <c r="A60" s="236" t="s">
        <v>115</v>
      </c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</row>
  </sheetData>
  <mergeCells count="9">
    <mergeCell ref="A60:R60"/>
    <mergeCell ref="A3:R3"/>
    <mergeCell ref="C45:C48"/>
    <mergeCell ref="A58:R58"/>
    <mergeCell ref="A59:R59"/>
    <mergeCell ref="C31:C32"/>
    <mergeCell ref="C12:C14"/>
    <mergeCell ref="C7:C10"/>
    <mergeCell ref="C28:C29"/>
  </mergeCells>
  <pageMargins left="0.70866141732283472" right="0.31496062992125984" top="0.35433070866141736" bottom="0.35433070866141736" header="0.31496062992125984" footer="0.31496062992125984"/>
  <pageSetup paperSize="9" scale="48" fitToHeight="4" orientation="landscape" r:id="rId1"/>
  <rowBreaks count="1" manualBreakCount="1">
    <brk id="30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4" zoomScale="90" zoomScaleNormal="55" zoomScaleSheetLayoutView="90" workbookViewId="0">
      <selection activeCell="D15" sqref="D15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226" t="s">
        <v>85</v>
      </c>
      <c r="Q1" s="226"/>
      <c r="R1" s="226"/>
      <c r="S1" s="6"/>
    </row>
    <row r="2" spans="1:20" ht="77.25" customHeight="1" x14ac:dyDescent="0.2">
      <c r="A2" s="1"/>
      <c r="C2" s="2"/>
      <c r="P2" s="226"/>
      <c r="Q2" s="226"/>
      <c r="R2" s="226"/>
      <c r="S2" s="6"/>
    </row>
    <row r="3" spans="1:20" ht="58.5" customHeight="1" x14ac:dyDescent="0.2">
      <c r="A3" s="227" t="s">
        <v>81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228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229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230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228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229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230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228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229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229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229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30" t="s">
        <v>83</v>
      </c>
      <c r="C42" s="131"/>
      <c r="D42" s="132">
        <v>323075</v>
      </c>
      <c r="E42" s="133">
        <v>127446</v>
      </c>
      <c r="F42" s="133">
        <v>57209</v>
      </c>
      <c r="G42" s="132">
        <v>12453</v>
      </c>
      <c r="H42" s="132">
        <v>10236</v>
      </c>
      <c r="I42" s="132">
        <v>3390</v>
      </c>
      <c r="J42" s="132">
        <v>17697</v>
      </c>
      <c r="K42" s="132">
        <v>11329</v>
      </c>
      <c r="L42" s="132">
        <v>1918</v>
      </c>
      <c r="M42" s="132">
        <v>10350</v>
      </c>
      <c r="N42" s="132">
        <v>8220</v>
      </c>
      <c r="O42" s="132">
        <v>19590</v>
      </c>
      <c r="P42" s="132">
        <v>12444</v>
      </c>
      <c r="Q42" s="132">
        <v>14075</v>
      </c>
      <c r="R42" s="132">
        <v>16718</v>
      </c>
    </row>
    <row r="43" spans="1:20" s="122" customFormat="1" ht="51.75" customHeight="1" x14ac:dyDescent="0.25">
      <c r="A43" s="117">
        <v>17</v>
      </c>
      <c r="B43" s="118" t="s">
        <v>84</v>
      </c>
      <c r="C43" s="119"/>
      <c r="D43" s="120">
        <f>D41-D42</f>
        <v>89918</v>
      </c>
      <c r="E43" s="120">
        <f t="shared" ref="E43:R43" si="12">E41-E42</f>
        <v>47651</v>
      </c>
      <c r="F43" s="120">
        <f t="shared" si="12"/>
        <v>14725</v>
      </c>
      <c r="G43" s="120">
        <f t="shared" si="12"/>
        <v>3566</v>
      </c>
      <c r="H43" s="120">
        <f t="shared" si="12"/>
        <v>1942</v>
      </c>
      <c r="I43" s="120">
        <f t="shared" si="12"/>
        <v>276</v>
      </c>
      <c r="J43" s="120">
        <f t="shared" si="12"/>
        <v>7222</v>
      </c>
      <c r="K43" s="120">
        <f t="shared" si="12"/>
        <v>0</v>
      </c>
      <c r="L43" s="120">
        <f t="shared" si="12"/>
        <v>217</v>
      </c>
      <c r="M43" s="120">
        <f t="shared" si="12"/>
        <v>5508</v>
      </c>
      <c r="N43" s="120">
        <f t="shared" si="12"/>
        <v>2608</v>
      </c>
      <c r="O43" s="120">
        <f t="shared" si="12"/>
        <v>0</v>
      </c>
      <c r="P43" s="120">
        <f t="shared" si="12"/>
        <v>2983</v>
      </c>
      <c r="Q43" s="120">
        <f t="shared" si="12"/>
        <v>3220</v>
      </c>
      <c r="R43" s="120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231" t="s">
        <v>79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128"/>
    </row>
    <row r="46" spans="1:20" s="122" customFormat="1" ht="75.75" customHeight="1" x14ac:dyDescent="0.25">
      <c r="A46" s="225" t="s">
        <v>80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128"/>
    </row>
  </sheetData>
  <mergeCells count="7">
    <mergeCell ref="A45:R45"/>
    <mergeCell ref="A46:R46"/>
    <mergeCell ref="P1:R2"/>
    <mergeCell ref="A3:R3"/>
    <mergeCell ref="C8:C10"/>
    <mergeCell ref="C12:C14"/>
    <mergeCell ref="C29:C32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ФЭО 2-х разовое питание (2)</vt:lpstr>
      <vt:lpstr>2022-2024</vt:lpstr>
      <vt:lpstr>ФЭО 2-х разовое питание</vt:lpstr>
      <vt:lpstr>'2022-2024'!Заголовки_для_печати</vt:lpstr>
      <vt:lpstr>'ФЭО 2-х разовое питание'!Заголовки_для_печати</vt:lpstr>
      <vt:lpstr>'ФЭО 2-х разовое питание (2)'!Заголовки_для_печати</vt:lpstr>
      <vt:lpstr>'2022-2024'!Область_печати</vt:lpstr>
      <vt:lpstr>'ФЭО 2-х разовое питание'!Область_печати</vt:lpstr>
      <vt:lpstr>'ФЭО 2-х разовое питание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СинельниковаИВ</dc:creator>
  <cp:lastModifiedBy>Шаманаева Елена Михайловна</cp:lastModifiedBy>
  <cp:lastPrinted>2021-10-20T06:36:51Z</cp:lastPrinted>
  <dcterms:created xsi:type="dcterms:W3CDTF">2018-11-15T01:51:45Z</dcterms:created>
  <dcterms:modified xsi:type="dcterms:W3CDTF">2021-10-26T21:52:05Z</dcterms:modified>
</cp:coreProperties>
</file>